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Informes de gestion convenio 8136\INFORME MAYO\1. Informe Financiero Mayo\4. Costos Fijos\4.1 Talento Humano\"/>
    </mc:Choice>
  </mc:AlternateContent>
  <bookViews>
    <workbookView xWindow="-105" yWindow="-105" windowWidth="23250" windowHeight="12570" firstSheet="4" activeTab="4"/>
  </bookViews>
  <sheets>
    <sheet name="FORMATO" sheetId="1" state="hidden" r:id="rId1"/>
    <sheet name="Instrucciones" sheetId="2" state="hidden" r:id="rId2"/>
    <sheet name="formato sueldo anterior " sheetId="3" state="hidden" r:id="rId3"/>
    <sheet name="FORMATO " sheetId="7" state="hidden" r:id="rId4"/>
    <sheet name="FOR PSS 214" sheetId="5" r:id="rId5"/>
    <sheet name="Hoja5" sheetId="12" state="hidden" r:id="rId6"/>
    <sheet name="Hoja6" sheetId="13" state="hidden" r:id="rId7"/>
    <sheet name="Hoja4" sheetId="11" state="hidden" r:id="rId8"/>
    <sheet name="Hoja3" sheetId="10" state="hidden" r:id="rId9"/>
    <sheet name="Hoja2" sheetId="9" state="hidden" r:id="rId10"/>
  </sheets>
  <externalReferences>
    <externalReference r:id="rId11"/>
    <externalReference r:id="rId12"/>
  </externalReferences>
  <definedNames>
    <definedName name="_xlnm._FilterDatabase" localSheetId="4" hidden="1">'FOR PSS 214'!$A$14:$AN$99</definedName>
    <definedName name="_xlnm._FilterDatabase" localSheetId="0" hidden="1">FORMATO!$A$13:$AP$86</definedName>
    <definedName name="_xlnm._FilterDatabase" localSheetId="3" hidden="1">'FORMATO '!$A$14:$AQ$83</definedName>
    <definedName name="_xlnm._FilterDatabase" localSheetId="2" hidden="1">'formato sueldo anterior '!$A$14:$AQ$83</definedName>
    <definedName name="_xlnm.Print_Area" localSheetId="0">FORMATO!$A$1:$AP$92</definedName>
    <definedName name="_xlnm.Print_Area" localSheetId="3">'FORMATO '!$A$1:$AO$90</definedName>
    <definedName name="_xlnm.Print_Area" localSheetId="2">'formato sueldo anterior '!$A$1:$AO$90</definedName>
    <definedName name="Novedades">#REF!</definedName>
    <definedName name="_xlnm.Print_Titles" localSheetId="4">'FOR PSS 214'!$2:$14</definedName>
    <definedName name="_xlnm.Print_Titles" localSheetId="0">FORMATO!$2:$14</definedName>
    <definedName name="_xlnm.Print_Titles" localSheetId="3">'FORMATO '!$2:$14</definedName>
    <definedName name="_xlnm.Print_Titles" localSheetId="2">'formato sueldo anterior '!$2:$14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99" i="5" l="1"/>
  <c r="AI26" i="5"/>
  <c r="AJ26" i="5"/>
  <c r="AK26" i="5"/>
  <c r="AI27" i="5"/>
  <c r="AJ27" i="5"/>
  <c r="AK27" i="5" s="1"/>
  <c r="AI28" i="5"/>
  <c r="AJ28" i="5"/>
  <c r="AK28" i="5" s="1"/>
  <c r="AI29" i="5"/>
  <c r="AJ29" i="5"/>
  <c r="AK29" i="5"/>
  <c r="AI30" i="5"/>
  <c r="AJ30" i="5"/>
  <c r="AK30" i="5"/>
  <c r="AI31" i="5"/>
  <c r="AJ31" i="5"/>
  <c r="AK31" i="5" s="1"/>
  <c r="AI32" i="5"/>
  <c r="AJ32" i="5"/>
  <c r="AK32" i="5" s="1"/>
  <c r="AI33" i="5"/>
  <c r="AJ33" i="5"/>
  <c r="AK33" i="5"/>
  <c r="AI34" i="5"/>
  <c r="AJ34" i="5"/>
  <c r="AK34" i="5"/>
  <c r="AI35" i="5"/>
  <c r="AJ35" i="5"/>
  <c r="AK35" i="5" s="1"/>
  <c r="AI36" i="5"/>
  <c r="AJ36" i="5"/>
  <c r="AK36" i="5" s="1"/>
  <c r="AI37" i="5"/>
  <c r="AJ37" i="5"/>
  <c r="AK37" i="5"/>
  <c r="AI38" i="5"/>
  <c r="AJ38" i="5"/>
  <c r="AK38" i="5"/>
  <c r="AI39" i="5"/>
  <c r="AJ39" i="5"/>
  <c r="AK39" i="5" s="1"/>
  <c r="AI40" i="5"/>
  <c r="AJ40" i="5"/>
  <c r="AK40" i="5" s="1"/>
  <c r="AI41" i="5"/>
  <c r="AJ41" i="5"/>
  <c r="AK41" i="5"/>
  <c r="AI42" i="5"/>
  <c r="AJ42" i="5"/>
  <c r="AK42" i="5"/>
  <c r="AI43" i="5"/>
  <c r="AJ43" i="5"/>
  <c r="AK43" i="5" s="1"/>
  <c r="AI44" i="5"/>
  <c r="AJ44" i="5"/>
  <c r="AK44" i="5" s="1"/>
  <c r="AI45" i="5"/>
  <c r="AJ45" i="5"/>
  <c r="AK45" i="5"/>
  <c r="AI46" i="5"/>
  <c r="AJ46" i="5"/>
  <c r="AK46" i="5"/>
  <c r="AI47" i="5"/>
  <c r="AJ47" i="5"/>
  <c r="AK47" i="5" s="1"/>
  <c r="AI48" i="5"/>
  <c r="AJ48" i="5"/>
  <c r="AK48" i="5" s="1"/>
  <c r="AI49" i="5"/>
  <c r="AJ49" i="5"/>
  <c r="AK49" i="5"/>
  <c r="AI50" i="5"/>
  <c r="AJ50" i="5"/>
  <c r="AK50" i="5"/>
  <c r="AI51" i="5"/>
  <c r="AJ51" i="5"/>
  <c r="AK51" i="5" s="1"/>
  <c r="AI52" i="5"/>
  <c r="AJ52" i="5"/>
  <c r="AK52" i="5" s="1"/>
  <c r="AI53" i="5"/>
  <c r="AJ53" i="5"/>
  <c r="AK53" i="5"/>
  <c r="AI54" i="5"/>
  <c r="AJ54" i="5"/>
  <c r="AK54" i="5"/>
  <c r="AI55" i="5"/>
  <c r="AJ55" i="5"/>
  <c r="AK55" i="5" s="1"/>
  <c r="AI56" i="5"/>
  <c r="AJ56" i="5"/>
  <c r="AK56" i="5" s="1"/>
  <c r="AI57" i="5"/>
  <c r="AJ57" i="5"/>
  <c r="AK57" i="5"/>
  <c r="AI58" i="5"/>
  <c r="AJ58" i="5"/>
  <c r="AK58" i="5"/>
  <c r="AI59" i="5"/>
  <c r="AJ59" i="5"/>
  <c r="AK59" i="5" s="1"/>
  <c r="AI60" i="5"/>
  <c r="AJ60" i="5"/>
  <c r="AK60" i="5" s="1"/>
  <c r="AI61" i="5"/>
  <c r="AJ61" i="5"/>
  <c r="AK61" i="5"/>
  <c r="AI62" i="5"/>
  <c r="AJ62" i="5"/>
  <c r="AK62" i="5"/>
  <c r="AI63" i="5"/>
  <c r="AJ63" i="5"/>
  <c r="AK63" i="5" s="1"/>
  <c r="AI64" i="5"/>
  <c r="AJ64" i="5"/>
  <c r="AK64" i="5" s="1"/>
  <c r="AI65" i="5"/>
  <c r="AJ65" i="5"/>
  <c r="AK65" i="5"/>
  <c r="AI66" i="5"/>
  <c r="AJ66" i="5"/>
  <c r="AK66" i="5"/>
  <c r="AI67" i="5"/>
  <c r="AJ67" i="5"/>
  <c r="AK67" i="5" s="1"/>
  <c r="AI68" i="5"/>
  <c r="AJ68" i="5"/>
  <c r="AK68" i="5" s="1"/>
  <c r="AI69" i="5"/>
  <c r="AJ69" i="5"/>
  <c r="AK69" i="5"/>
  <c r="AI70" i="5"/>
  <c r="AJ70" i="5"/>
  <c r="AK70" i="5"/>
  <c r="AI71" i="5"/>
  <c r="AJ71" i="5"/>
  <c r="AK71" i="5" s="1"/>
  <c r="AI72" i="5"/>
  <c r="AJ72" i="5"/>
  <c r="AK72" i="5" s="1"/>
  <c r="AI73" i="5"/>
  <c r="AJ73" i="5"/>
  <c r="AK73" i="5"/>
  <c r="AI74" i="5"/>
  <c r="AJ74" i="5"/>
  <c r="AK74" i="5"/>
  <c r="AI75" i="5"/>
  <c r="AJ75" i="5"/>
  <c r="AK75" i="5" s="1"/>
  <c r="AI76" i="5"/>
  <c r="AJ76" i="5"/>
  <c r="AK76" i="5" s="1"/>
  <c r="AI77" i="5"/>
  <c r="AJ77" i="5"/>
  <c r="AK77" i="5"/>
  <c r="AI78" i="5"/>
  <c r="AJ78" i="5"/>
  <c r="AK78" i="5"/>
  <c r="AI79" i="5"/>
  <c r="AJ79" i="5"/>
  <c r="AK79" i="5" s="1"/>
  <c r="AI80" i="5"/>
  <c r="AJ80" i="5"/>
  <c r="AK80" i="5" s="1"/>
  <c r="AI81" i="5"/>
  <c r="AJ81" i="5"/>
  <c r="AK81" i="5"/>
  <c r="AI82" i="5"/>
  <c r="AJ82" i="5"/>
  <c r="AK82" i="5"/>
  <c r="AI83" i="5"/>
  <c r="AJ83" i="5"/>
  <c r="AK83" i="5" s="1"/>
  <c r="AI84" i="5"/>
  <c r="AJ84" i="5"/>
  <c r="AK84" i="5" s="1"/>
  <c r="AI85" i="5"/>
  <c r="AJ85" i="5"/>
  <c r="AK85" i="5"/>
  <c r="AI86" i="5"/>
  <c r="AJ86" i="5"/>
  <c r="AK86" i="5"/>
  <c r="AI87" i="5"/>
  <c r="AJ87" i="5"/>
  <c r="AK87" i="5" s="1"/>
  <c r="AI88" i="5"/>
  <c r="AJ88" i="5"/>
  <c r="AK88" i="5" s="1"/>
  <c r="AI89" i="5"/>
  <c r="AJ89" i="5"/>
  <c r="AK89" i="5"/>
  <c r="AI90" i="5"/>
  <c r="AJ90" i="5"/>
  <c r="AK90" i="5"/>
  <c r="AI91" i="5"/>
  <c r="AJ91" i="5"/>
  <c r="AK91" i="5" s="1"/>
  <c r="AI92" i="5"/>
  <c r="AJ92" i="5"/>
  <c r="AK92" i="5" s="1"/>
  <c r="AI93" i="5"/>
  <c r="AJ93" i="5"/>
  <c r="AK93" i="5"/>
  <c r="AI94" i="5"/>
  <c r="AJ94" i="5"/>
  <c r="AK94" i="5"/>
  <c r="AI95" i="5"/>
  <c r="AJ95" i="5"/>
  <c r="AK95" i="5" s="1"/>
  <c r="AI96" i="5"/>
  <c r="AJ96" i="5"/>
  <c r="AK96" i="5" s="1"/>
  <c r="AI97" i="5"/>
  <c r="AJ97" i="5"/>
  <c r="AK97" i="5"/>
  <c r="AI98" i="5"/>
  <c r="AJ98" i="5"/>
  <c r="AK98" i="5"/>
  <c r="AJ99" i="5"/>
  <c r="AK99" i="5" s="1"/>
  <c r="AJ18" i="5"/>
  <c r="AK18" i="5" s="1"/>
  <c r="AI17" i="5"/>
  <c r="AJ17" i="5"/>
  <c r="AK17" i="5" s="1"/>
  <c r="AI18" i="5"/>
  <c r="AI19" i="5"/>
  <c r="AJ19" i="5"/>
  <c r="AK19" i="5"/>
  <c r="AI20" i="5"/>
  <c r="AJ20" i="5"/>
  <c r="AK20" i="5"/>
  <c r="AI21" i="5"/>
  <c r="AJ21" i="5"/>
  <c r="AK21" i="5" s="1"/>
  <c r="AI22" i="5"/>
  <c r="AJ22" i="5"/>
  <c r="AK22" i="5" s="1"/>
  <c r="AI23" i="5"/>
  <c r="AJ23" i="5"/>
  <c r="AK23" i="5"/>
  <c r="AI24" i="5"/>
  <c r="AJ24" i="5"/>
  <c r="AK24" i="5"/>
  <c r="AI25" i="5"/>
  <c r="AJ25" i="5"/>
  <c r="AK25" i="5" s="1"/>
  <c r="AI15" i="5"/>
  <c r="AI16" i="5"/>
  <c r="AJ16" i="5"/>
  <c r="AK16" i="5"/>
  <c r="U16" i="5"/>
  <c r="U18" i="5"/>
  <c r="X18" i="5" s="1"/>
  <c r="U20" i="5"/>
  <c r="U22" i="5"/>
  <c r="V22" i="5" s="1"/>
  <c r="U24" i="5"/>
  <c r="U26" i="5"/>
  <c r="V26" i="5" s="1"/>
  <c r="V30" i="5"/>
  <c r="X38" i="5"/>
  <c r="V40" i="5"/>
  <c r="X54" i="5"/>
  <c r="V17" i="5"/>
  <c r="W17" i="5"/>
  <c r="X17" i="5"/>
  <c r="Y17" i="5"/>
  <c r="V18" i="5"/>
  <c r="Y18" i="5"/>
  <c r="V19" i="5"/>
  <c r="W19" i="5"/>
  <c r="X19" i="5"/>
  <c r="Y19" i="5"/>
  <c r="V20" i="5"/>
  <c r="W20" i="5"/>
  <c r="X20" i="5"/>
  <c r="Y20" i="5"/>
  <c r="V21" i="5"/>
  <c r="W21" i="5"/>
  <c r="X21" i="5"/>
  <c r="Y21" i="5"/>
  <c r="Y22" i="5"/>
  <c r="V23" i="5"/>
  <c r="W23" i="5"/>
  <c r="X23" i="5"/>
  <c r="Y23" i="5"/>
  <c r="V24" i="5"/>
  <c r="Y24" i="5"/>
  <c r="V25" i="5"/>
  <c r="W25" i="5"/>
  <c r="X25" i="5"/>
  <c r="Y25" i="5"/>
  <c r="X26" i="5"/>
  <c r="Y26" i="5"/>
  <c r="V27" i="5"/>
  <c r="W27" i="5"/>
  <c r="X27" i="5"/>
  <c r="Y27" i="5"/>
  <c r="V28" i="5"/>
  <c r="W28" i="5"/>
  <c r="X28" i="5"/>
  <c r="Y28" i="5"/>
  <c r="V29" i="5"/>
  <c r="W29" i="5"/>
  <c r="X29" i="5"/>
  <c r="Y29" i="5"/>
  <c r="X30" i="5"/>
  <c r="Y30" i="5"/>
  <c r="V31" i="5"/>
  <c r="W31" i="5"/>
  <c r="X31" i="5"/>
  <c r="Y31" i="5"/>
  <c r="V32" i="5"/>
  <c r="Y32" i="5"/>
  <c r="V33" i="5"/>
  <c r="W33" i="5"/>
  <c r="X33" i="5"/>
  <c r="Y33" i="5"/>
  <c r="V34" i="5"/>
  <c r="X34" i="5"/>
  <c r="Y34" i="5"/>
  <c r="V35" i="5"/>
  <c r="W35" i="5"/>
  <c r="X35" i="5"/>
  <c r="Y35" i="5"/>
  <c r="V36" i="5"/>
  <c r="W36" i="5"/>
  <c r="X36" i="5"/>
  <c r="Y36" i="5"/>
  <c r="V37" i="5"/>
  <c r="W37" i="5"/>
  <c r="X37" i="5"/>
  <c r="Y37" i="5"/>
  <c r="W38" i="5"/>
  <c r="Y38" i="5"/>
  <c r="V39" i="5"/>
  <c r="W39" i="5"/>
  <c r="X39" i="5"/>
  <c r="Y39" i="5"/>
  <c r="Y40" i="5"/>
  <c r="V41" i="5"/>
  <c r="W41" i="5"/>
  <c r="X41" i="5"/>
  <c r="Y41" i="5"/>
  <c r="V42" i="5"/>
  <c r="X42" i="5"/>
  <c r="Y42" i="5"/>
  <c r="V43" i="5"/>
  <c r="W43" i="5"/>
  <c r="X43" i="5"/>
  <c r="Y43" i="5"/>
  <c r="V44" i="5"/>
  <c r="W44" i="5"/>
  <c r="X44" i="5"/>
  <c r="Y44" i="5"/>
  <c r="V45" i="5"/>
  <c r="W45" i="5"/>
  <c r="X45" i="5"/>
  <c r="Y45" i="5"/>
  <c r="V46" i="5"/>
  <c r="W46" i="5"/>
  <c r="X46" i="5"/>
  <c r="Y46" i="5"/>
  <c r="V47" i="5"/>
  <c r="W47" i="5"/>
  <c r="X47" i="5"/>
  <c r="Y47" i="5"/>
  <c r="V48" i="5"/>
  <c r="Y48" i="5"/>
  <c r="V49" i="5"/>
  <c r="W49" i="5"/>
  <c r="X49" i="5"/>
  <c r="Y49" i="5"/>
  <c r="V50" i="5"/>
  <c r="X50" i="5"/>
  <c r="Y50" i="5"/>
  <c r="Y51" i="5"/>
  <c r="V52" i="5"/>
  <c r="W52" i="5"/>
  <c r="X52" i="5"/>
  <c r="Y52" i="5"/>
  <c r="V53" i="5"/>
  <c r="W53" i="5"/>
  <c r="X53" i="5"/>
  <c r="Y53" i="5"/>
  <c r="V54" i="5"/>
  <c r="W54" i="5"/>
  <c r="Y54" i="5"/>
  <c r="V55" i="5"/>
  <c r="W55" i="5"/>
  <c r="X55" i="5"/>
  <c r="Y55" i="5"/>
  <c r="V56" i="5"/>
  <c r="Y56" i="5"/>
  <c r="V57" i="5"/>
  <c r="W57" i="5"/>
  <c r="X57" i="5"/>
  <c r="Y57" i="5"/>
  <c r="V58" i="5"/>
  <c r="X58" i="5"/>
  <c r="Y58" i="5"/>
  <c r="V59" i="5"/>
  <c r="W59" i="5"/>
  <c r="X59" i="5"/>
  <c r="Y59" i="5"/>
  <c r="V60" i="5"/>
  <c r="W60" i="5"/>
  <c r="X60" i="5"/>
  <c r="Y60" i="5"/>
  <c r="V61" i="5"/>
  <c r="W61" i="5"/>
  <c r="X61" i="5"/>
  <c r="Y61" i="5"/>
  <c r="V62" i="5"/>
  <c r="W62" i="5"/>
  <c r="X62" i="5"/>
  <c r="Y62" i="5"/>
  <c r="V63" i="5"/>
  <c r="W63" i="5"/>
  <c r="X63" i="5"/>
  <c r="Y63" i="5"/>
  <c r="V64" i="5"/>
  <c r="Y64" i="5"/>
  <c r="V65" i="5"/>
  <c r="W65" i="5"/>
  <c r="X65" i="5"/>
  <c r="Y65" i="5"/>
  <c r="V66" i="5"/>
  <c r="X66" i="5"/>
  <c r="Y66" i="5"/>
  <c r="V67" i="5"/>
  <c r="W67" i="5"/>
  <c r="X67" i="5"/>
  <c r="Y67" i="5"/>
  <c r="V68" i="5"/>
  <c r="W68" i="5"/>
  <c r="X68" i="5"/>
  <c r="Y68" i="5"/>
  <c r="V69" i="5"/>
  <c r="W69" i="5"/>
  <c r="X69" i="5"/>
  <c r="Y69" i="5"/>
  <c r="V70" i="5"/>
  <c r="W70" i="5"/>
  <c r="X70" i="5"/>
  <c r="Y70" i="5"/>
  <c r="V71" i="5"/>
  <c r="W71" i="5"/>
  <c r="X71" i="5"/>
  <c r="Y71" i="5"/>
  <c r="V72" i="5"/>
  <c r="Y72" i="5"/>
  <c r="V73" i="5"/>
  <c r="W73" i="5"/>
  <c r="X73" i="5"/>
  <c r="Y73" i="5"/>
  <c r="V74" i="5"/>
  <c r="X74" i="5"/>
  <c r="Y74" i="5"/>
  <c r="V75" i="5"/>
  <c r="W75" i="5"/>
  <c r="X75" i="5"/>
  <c r="Y75" i="5"/>
  <c r="V76" i="5"/>
  <c r="W76" i="5"/>
  <c r="X76" i="5"/>
  <c r="Y76" i="5"/>
  <c r="V77" i="5"/>
  <c r="W77" i="5"/>
  <c r="X77" i="5"/>
  <c r="Y77" i="5"/>
  <c r="V78" i="5"/>
  <c r="W78" i="5"/>
  <c r="X78" i="5"/>
  <c r="Y78" i="5"/>
  <c r="V79" i="5"/>
  <c r="W79" i="5"/>
  <c r="X79" i="5"/>
  <c r="Y79" i="5"/>
  <c r="V80" i="5"/>
  <c r="Y80" i="5"/>
  <c r="V81" i="5"/>
  <c r="W81" i="5"/>
  <c r="X81" i="5"/>
  <c r="Y81" i="5"/>
  <c r="V82" i="5"/>
  <c r="X82" i="5"/>
  <c r="Y82" i="5"/>
  <c r="V83" i="5"/>
  <c r="W83" i="5"/>
  <c r="X83" i="5"/>
  <c r="Y83" i="5"/>
  <c r="V84" i="5"/>
  <c r="W84" i="5"/>
  <c r="X84" i="5"/>
  <c r="Y84" i="5"/>
  <c r="V85" i="5"/>
  <c r="W85" i="5"/>
  <c r="X85" i="5"/>
  <c r="Y85" i="5"/>
  <c r="V86" i="5"/>
  <c r="W86" i="5"/>
  <c r="X86" i="5"/>
  <c r="Y86" i="5"/>
  <c r="V87" i="5"/>
  <c r="W87" i="5"/>
  <c r="X87" i="5"/>
  <c r="Y87" i="5"/>
  <c r="V88" i="5"/>
  <c r="Y88" i="5"/>
  <c r="V89" i="5"/>
  <c r="W89" i="5"/>
  <c r="X89" i="5"/>
  <c r="Y89" i="5"/>
  <c r="V90" i="5"/>
  <c r="X90" i="5"/>
  <c r="Y90" i="5"/>
  <c r="V91" i="5"/>
  <c r="W91" i="5"/>
  <c r="X91" i="5"/>
  <c r="Y91" i="5"/>
  <c r="V92" i="5"/>
  <c r="W92" i="5"/>
  <c r="X92" i="5"/>
  <c r="Y92" i="5"/>
  <c r="V93" i="5"/>
  <c r="W93" i="5"/>
  <c r="X93" i="5"/>
  <c r="Y93" i="5"/>
  <c r="V94" i="5"/>
  <c r="W94" i="5"/>
  <c r="X94" i="5"/>
  <c r="Y94" i="5"/>
  <c r="V95" i="5"/>
  <c r="W95" i="5"/>
  <c r="X95" i="5"/>
  <c r="Y95" i="5"/>
  <c r="V96" i="5"/>
  <c r="Y96" i="5"/>
  <c r="V97" i="5"/>
  <c r="W97" i="5"/>
  <c r="X97" i="5"/>
  <c r="Y97" i="5"/>
  <c r="V98" i="5"/>
  <c r="X98" i="5"/>
  <c r="Y98" i="5"/>
  <c r="V99" i="5"/>
  <c r="W99" i="5"/>
  <c r="X99" i="5"/>
  <c r="Y99" i="5"/>
  <c r="AK15" i="5"/>
  <c r="V38" i="5" l="1"/>
  <c r="W30" i="5"/>
  <c r="X22" i="5"/>
  <c r="W22" i="5"/>
  <c r="W98" i="5"/>
  <c r="X96" i="5"/>
  <c r="W90" i="5"/>
  <c r="X88" i="5"/>
  <c r="W82" i="5"/>
  <c r="X80" i="5"/>
  <c r="W74" i="5"/>
  <c r="X72" i="5"/>
  <c r="W66" i="5"/>
  <c r="X64" i="5"/>
  <c r="W58" i="5"/>
  <c r="X56" i="5"/>
  <c r="W50" i="5"/>
  <c r="X48" i="5"/>
  <c r="W42" i="5"/>
  <c r="X40" i="5"/>
  <c r="W34" i="5"/>
  <c r="X32" i="5"/>
  <c r="W26" i="5"/>
  <c r="X24" i="5"/>
  <c r="W18" i="5"/>
  <c r="W96" i="5"/>
  <c r="W88" i="5"/>
  <c r="W80" i="5"/>
  <c r="W72" i="5"/>
  <c r="W64" i="5"/>
  <c r="W56" i="5"/>
  <c r="W48" i="5"/>
  <c r="W40" i="5"/>
  <c r="W32" i="5"/>
  <c r="W24" i="5"/>
  <c r="T101" i="5"/>
  <c r="AC101" i="5"/>
  <c r="AF101" i="5"/>
  <c r="AG101" i="5"/>
  <c r="AH101" i="5"/>
  <c r="AE51" i="5" l="1"/>
  <c r="Z51" i="5"/>
  <c r="AD51" i="5" s="1"/>
  <c r="AE50" i="5"/>
  <c r="Z50" i="5"/>
  <c r="AE49" i="5"/>
  <c r="Z49" i="5"/>
  <c r="AD49" i="5" s="1"/>
  <c r="AE46" i="5"/>
  <c r="Z46" i="5"/>
  <c r="AB46" i="5" s="1"/>
  <c r="AE43" i="5"/>
  <c r="Z43" i="5"/>
  <c r="AD43" i="5" s="1"/>
  <c r="AE34" i="5"/>
  <c r="Z34" i="5"/>
  <c r="AE28" i="5"/>
  <c r="Z28" i="5"/>
  <c r="AD28" i="5" s="1"/>
  <c r="AE25" i="5"/>
  <c r="Z25" i="5"/>
  <c r="AB25" i="5" s="1"/>
  <c r="AE24" i="5"/>
  <c r="Z24" i="5"/>
  <c r="AD24" i="5" s="1"/>
  <c r="AE23" i="5"/>
  <c r="Z23" i="5"/>
  <c r="AB23" i="5" s="1"/>
  <c r="AE22" i="5"/>
  <c r="Z22" i="5"/>
  <c r="AD22" i="5" s="1"/>
  <c r="AE21" i="5"/>
  <c r="Z21" i="5"/>
  <c r="AB21" i="5" s="1"/>
  <c r="AE20" i="5"/>
  <c r="Z20" i="5"/>
  <c r="AD20" i="5" s="1"/>
  <c r="AE19" i="5"/>
  <c r="Z19" i="5"/>
  <c r="AB19" i="5" s="1"/>
  <c r="AE18" i="5"/>
  <c r="Z18" i="5"/>
  <c r="AB18" i="5" s="1"/>
  <c r="AE17" i="5"/>
  <c r="Z17" i="5"/>
  <c r="AD17" i="5" s="1"/>
  <c r="AE16" i="5"/>
  <c r="Z16" i="5"/>
  <c r="AB16" i="5" s="1"/>
  <c r="Y16" i="5"/>
  <c r="X16" i="5"/>
  <c r="Z98" i="5"/>
  <c r="AE96" i="5"/>
  <c r="Z94" i="5"/>
  <c r="AE92" i="5"/>
  <c r="AE90" i="5"/>
  <c r="Z85" i="5"/>
  <c r="AA85" i="5" s="1"/>
  <c r="Z83" i="5"/>
  <c r="AB83" i="5" s="1"/>
  <c r="AE79" i="5"/>
  <c r="AE75" i="5"/>
  <c r="Z70" i="5"/>
  <c r="AB70" i="5" s="1"/>
  <c r="Z68" i="5"/>
  <c r="AB68" i="5" s="1"/>
  <c r="Z66" i="5"/>
  <c r="AB66" i="5" s="1"/>
  <c r="AE64" i="5"/>
  <c r="AE45" i="5"/>
  <c r="Z40" i="5"/>
  <c r="AB40" i="5" s="1"/>
  <c r="AE39" i="5"/>
  <c r="AE99" i="5"/>
  <c r="Z99" i="5"/>
  <c r="AE97" i="5"/>
  <c r="Z97" i="5"/>
  <c r="Z96" i="5"/>
  <c r="AE95" i="5"/>
  <c r="Z95" i="5"/>
  <c r="AE91" i="5"/>
  <c r="Z91" i="5"/>
  <c r="AB91" i="5" s="1"/>
  <c r="AE89" i="5"/>
  <c r="Z89" i="5"/>
  <c r="AB89" i="5" s="1"/>
  <c r="AE88" i="5"/>
  <c r="Z88" i="5"/>
  <c r="AB88" i="5" s="1"/>
  <c r="AE87" i="5"/>
  <c r="Z87" i="5"/>
  <c r="AB87" i="5" s="1"/>
  <c r="AE86" i="5"/>
  <c r="Z86" i="5"/>
  <c r="AB86" i="5" s="1"/>
  <c r="AE82" i="5"/>
  <c r="Z82" i="5"/>
  <c r="AB82" i="5" s="1"/>
  <c r="AE81" i="5"/>
  <c r="Z81" i="5"/>
  <c r="AB81" i="5" s="1"/>
  <c r="AE80" i="5"/>
  <c r="Z80" i="5"/>
  <c r="AB80" i="5" s="1"/>
  <c r="AE78" i="5"/>
  <c r="Z78" i="5"/>
  <c r="AB78" i="5" s="1"/>
  <c r="AE77" i="5"/>
  <c r="Z77" i="5"/>
  <c r="AB77" i="5" s="1"/>
  <c r="AE74" i="5"/>
  <c r="Z74" i="5"/>
  <c r="AB74" i="5" s="1"/>
  <c r="AE73" i="5"/>
  <c r="Z73" i="5"/>
  <c r="AB73" i="5" s="1"/>
  <c r="AE71" i="5"/>
  <c r="Z71" i="5"/>
  <c r="AB71" i="5" s="1"/>
  <c r="AE69" i="5"/>
  <c r="Z69" i="5"/>
  <c r="AB69" i="5" s="1"/>
  <c r="AE67" i="5"/>
  <c r="Z67" i="5"/>
  <c r="AB67" i="5" s="1"/>
  <c r="AE65" i="5"/>
  <c r="Z65" i="5"/>
  <c r="AB65" i="5" s="1"/>
  <c r="AE63" i="5"/>
  <c r="Z63" i="5"/>
  <c r="AB63" i="5" s="1"/>
  <c r="AE62" i="5"/>
  <c r="Z62" i="5"/>
  <c r="AB62" i="5" s="1"/>
  <c r="AE61" i="5"/>
  <c r="Z61" i="5"/>
  <c r="AB61" i="5" s="1"/>
  <c r="AE60" i="5"/>
  <c r="Z60" i="5"/>
  <c r="AB60" i="5" s="1"/>
  <c r="AE59" i="5"/>
  <c r="Z59" i="5"/>
  <c r="AB59" i="5" s="1"/>
  <c r="AE58" i="5"/>
  <c r="Z58" i="5"/>
  <c r="AE57" i="5"/>
  <c r="Z57" i="5"/>
  <c r="AE56" i="5"/>
  <c r="Z56" i="5"/>
  <c r="AE55" i="5"/>
  <c r="Z55" i="5"/>
  <c r="AE54" i="5"/>
  <c r="Z54" i="5"/>
  <c r="AE53" i="5"/>
  <c r="Z53" i="5"/>
  <c r="AE52" i="5"/>
  <c r="Z52" i="5"/>
  <c r="AE48" i="5"/>
  <c r="Z48" i="5"/>
  <c r="AE44" i="5"/>
  <c r="Z44" i="5"/>
  <c r="AB44" i="5" s="1"/>
  <c r="AE42" i="5"/>
  <c r="Z42" i="5"/>
  <c r="AB42" i="5" s="1"/>
  <c r="AE41" i="5"/>
  <c r="Z41" i="5"/>
  <c r="AE38" i="5"/>
  <c r="Z38" i="5"/>
  <c r="AB38" i="5" s="1"/>
  <c r="AE37" i="5"/>
  <c r="Z37" i="5"/>
  <c r="AB37" i="5" s="1"/>
  <c r="AE36" i="5"/>
  <c r="Z36" i="5"/>
  <c r="AB36" i="5" s="1"/>
  <c r="AE35" i="5"/>
  <c r="Z35" i="5"/>
  <c r="AB35" i="5" s="1"/>
  <c r="AE33" i="5"/>
  <c r="Z33" i="5"/>
  <c r="AB33" i="5" s="1"/>
  <c r="AE32" i="5"/>
  <c r="Z32" i="5"/>
  <c r="AB32" i="5" s="1"/>
  <c r="AE31" i="5"/>
  <c r="Z31" i="5"/>
  <c r="AB31" i="5" s="1"/>
  <c r="AE30" i="5"/>
  <c r="Z30" i="5"/>
  <c r="AB30" i="5" s="1"/>
  <c r="AE29" i="5"/>
  <c r="Z29" i="5"/>
  <c r="AB29" i="5" s="1"/>
  <c r="AE27" i="5"/>
  <c r="Z27" i="5"/>
  <c r="AB27" i="5" s="1"/>
  <c r="AE84" i="5" l="1"/>
  <c r="Z90" i="5"/>
  <c r="AB90" i="5" s="1"/>
  <c r="AE83" i="5"/>
  <c r="AE85" i="5"/>
  <c r="AE76" i="5"/>
  <c r="AE72" i="5"/>
  <c r="Z92" i="5"/>
  <c r="AB92" i="5" s="1"/>
  <c r="AE94" i="5"/>
  <c r="AE40" i="5"/>
  <c r="AA23" i="5"/>
  <c r="R101" i="5"/>
  <c r="Z93" i="5"/>
  <c r="AB93" i="5" s="1"/>
  <c r="AE93" i="5"/>
  <c r="S101" i="5"/>
  <c r="AA19" i="5"/>
  <c r="AE98" i="5"/>
  <c r="AB34" i="5"/>
  <c r="AA34" i="5"/>
  <c r="AB50" i="5"/>
  <c r="AA50" i="5"/>
  <c r="Z39" i="5"/>
  <c r="AB39" i="5" s="1"/>
  <c r="Z45" i="5"/>
  <c r="AB45" i="5" s="1"/>
  <c r="AE47" i="5"/>
  <c r="Z47" i="5"/>
  <c r="AB47" i="5" s="1"/>
  <c r="AE66" i="5"/>
  <c r="AE68" i="5"/>
  <c r="AE70" i="5"/>
  <c r="Z72" i="5"/>
  <c r="AB72" i="5" s="1"/>
  <c r="Z75" i="5"/>
  <c r="AB75" i="5" s="1"/>
  <c r="Z76" i="5"/>
  <c r="AB76" i="5" s="1"/>
  <c r="Z79" i="5"/>
  <c r="AA79" i="5" s="1"/>
  <c r="Z84" i="5"/>
  <c r="AB84" i="5" s="1"/>
  <c r="AD16" i="5"/>
  <c r="AD18" i="5"/>
  <c r="AD21" i="5"/>
  <c r="AD25" i="5"/>
  <c r="AD46" i="5"/>
  <c r="AA27" i="5"/>
  <c r="AA29" i="5"/>
  <c r="AA30" i="5"/>
  <c r="AA31" i="5"/>
  <c r="AA32" i="5"/>
  <c r="AA40" i="5"/>
  <c r="AD48" i="5"/>
  <c r="AD53" i="5"/>
  <c r="AD55" i="5"/>
  <c r="AD57" i="5"/>
  <c r="AA65" i="5"/>
  <c r="AA66" i="5"/>
  <c r="AA73" i="5"/>
  <c r="AA74" i="5"/>
  <c r="AA77" i="5"/>
  <c r="AA78" i="5"/>
  <c r="AA80" i="5"/>
  <c r="AA81" i="5"/>
  <c r="AA82" i="5"/>
  <c r="AA16" i="5"/>
  <c r="AA18" i="5"/>
  <c r="AD19" i="5"/>
  <c r="AA21" i="5"/>
  <c r="AD23" i="5"/>
  <c r="AA25" i="5"/>
  <c r="AD34" i="5"/>
  <c r="AA46" i="5"/>
  <c r="AD50" i="5"/>
  <c r="W16" i="5"/>
  <c r="AB17" i="5"/>
  <c r="AB20" i="5"/>
  <c r="AB22" i="5"/>
  <c r="AB24" i="5"/>
  <c r="AB28" i="5"/>
  <c r="AB43" i="5"/>
  <c r="AB49" i="5"/>
  <c r="AB51" i="5"/>
  <c r="V16" i="5"/>
  <c r="AA17" i="5"/>
  <c r="AA20" i="5"/>
  <c r="AA22" i="5"/>
  <c r="AA24" i="5"/>
  <c r="AA28" i="5"/>
  <c r="AA43" i="5"/>
  <c r="AA49" i="5"/>
  <c r="AA51" i="5"/>
  <c r="AB41" i="5"/>
  <c r="AA41" i="5"/>
  <c r="AB52" i="5"/>
  <c r="AA52" i="5"/>
  <c r="AB54" i="5"/>
  <c r="AA54" i="5"/>
  <c r="AB56" i="5"/>
  <c r="AA56" i="5"/>
  <c r="AB58" i="5"/>
  <c r="AA58" i="5"/>
  <c r="AB48" i="5"/>
  <c r="AA48" i="5"/>
  <c r="AD52" i="5"/>
  <c r="AB53" i="5"/>
  <c r="AA53" i="5"/>
  <c r="AD54" i="5"/>
  <c r="AB55" i="5"/>
  <c r="AA55" i="5"/>
  <c r="AD56" i="5"/>
  <c r="AB57" i="5"/>
  <c r="AA57" i="5"/>
  <c r="AD58" i="5"/>
  <c r="AD59" i="5"/>
  <c r="AD60" i="5"/>
  <c r="AD61" i="5"/>
  <c r="AD62" i="5"/>
  <c r="AD67" i="5"/>
  <c r="AD69" i="5"/>
  <c r="AD27" i="5"/>
  <c r="AD29" i="5"/>
  <c r="AD30" i="5"/>
  <c r="AD31" i="5"/>
  <c r="AD32" i="5"/>
  <c r="AA59" i="5"/>
  <c r="AA60" i="5"/>
  <c r="AA61" i="5"/>
  <c r="AA62" i="5"/>
  <c r="AA63" i="5"/>
  <c r="AD65" i="5"/>
  <c r="AA67" i="5"/>
  <c r="AA69" i="5"/>
  <c r="AA70" i="5"/>
  <c r="AA71" i="5"/>
  <c r="AD73" i="5"/>
  <c r="AD74" i="5"/>
  <c r="AD77" i="5"/>
  <c r="AD78" i="5"/>
  <c r="AD80" i="5"/>
  <c r="AD81" i="5"/>
  <c r="AD82" i="5"/>
  <c r="AD85" i="5"/>
  <c r="AD83" i="5"/>
  <c r="AA83" i="5"/>
  <c r="AD63" i="5"/>
  <c r="AD71" i="5"/>
  <c r="AD70" i="5"/>
  <c r="AD68" i="5"/>
  <c r="AA68" i="5"/>
  <c r="AD66" i="5"/>
  <c r="Z64" i="5"/>
  <c r="AA44" i="5"/>
  <c r="AD35" i="5"/>
  <c r="AD36" i="5"/>
  <c r="AD37" i="5"/>
  <c r="AD38" i="5"/>
  <c r="AD40" i="5"/>
  <c r="AD41" i="5"/>
  <c r="AD42" i="5"/>
  <c r="AD44" i="5"/>
  <c r="AA35" i="5"/>
  <c r="AA36" i="5"/>
  <c r="AA37" i="5"/>
  <c r="AA38" i="5"/>
  <c r="AA42" i="5"/>
  <c r="AA33" i="5"/>
  <c r="AD33" i="5"/>
  <c r="AD94" i="5"/>
  <c r="AA94" i="5"/>
  <c r="AD95" i="5"/>
  <c r="AA95" i="5"/>
  <c r="AD96" i="5"/>
  <c r="AA96" i="5"/>
  <c r="AD97" i="5"/>
  <c r="AA97" i="5"/>
  <c r="AD98" i="5"/>
  <c r="AA98" i="5"/>
  <c r="AD99" i="5"/>
  <c r="AA99" i="5"/>
  <c r="AB85" i="5"/>
  <c r="AD86" i="5"/>
  <c r="AA86" i="5"/>
  <c r="AD87" i="5"/>
  <c r="AA87" i="5"/>
  <c r="AD88" i="5"/>
  <c r="AA88" i="5"/>
  <c r="AD89" i="5"/>
  <c r="AA89" i="5"/>
  <c r="AD91" i="5"/>
  <c r="AA91" i="5"/>
  <c r="AB94" i="5"/>
  <c r="AB95" i="5"/>
  <c r="AB96" i="5"/>
  <c r="AB97" i="5"/>
  <c r="AB98" i="5"/>
  <c r="AB99" i="5"/>
  <c r="AA92" i="5" l="1"/>
  <c r="AA90" i="5"/>
  <c r="AD90" i="5"/>
  <c r="AA84" i="5"/>
  <c r="AA93" i="5"/>
  <c r="AA47" i="5"/>
  <c r="AD93" i="5"/>
  <c r="AA39" i="5"/>
  <c r="AD39" i="5"/>
  <c r="AD45" i="5"/>
  <c r="AA45" i="5"/>
  <c r="AD47" i="5"/>
  <c r="AD92" i="5"/>
  <c r="AA75" i="5"/>
  <c r="AD84" i="5"/>
  <c r="AB79" i="5"/>
  <c r="AD72" i="5"/>
  <c r="AA72" i="5"/>
  <c r="AD75" i="5"/>
  <c r="AD76" i="5"/>
  <c r="AD79" i="5"/>
  <c r="AA76" i="5"/>
  <c r="AB64" i="5"/>
  <c r="AA64" i="5"/>
  <c r="AD64" i="5"/>
  <c r="AE15" i="5" l="1"/>
  <c r="Y15" i="5"/>
  <c r="W15" i="5" l="1"/>
  <c r="U101" i="5"/>
  <c r="Z26" i="5"/>
  <c r="AE26" i="5"/>
  <c r="AE101" i="5" s="1"/>
  <c r="Y101" i="5"/>
  <c r="X15" i="5"/>
  <c r="V15" i="5"/>
  <c r="V101" i="5" s="1"/>
  <c r="Z15" i="5"/>
  <c r="Z101" i="5" l="1"/>
  <c r="X101" i="5"/>
  <c r="W101" i="5"/>
  <c r="AI101" i="5"/>
  <c r="AJ101" i="5"/>
  <c r="AB26" i="5"/>
  <c r="AD26" i="5"/>
  <c r="AA26" i="5"/>
  <c r="AD15" i="5"/>
  <c r="AA15" i="5"/>
  <c r="AB15" i="5"/>
  <c r="AD101" i="5" l="1"/>
  <c r="AA101" i="5"/>
  <c r="AB101" i="5"/>
  <c r="AM1" i="5"/>
  <c r="E3" i="12" l="1"/>
  <c r="G3" i="12" s="1"/>
  <c r="E4" i="12"/>
  <c r="G4" i="12" s="1"/>
  <c r="E5" i="12"/>
  <c r="G5" i="12" s="1"/>
  <c r="E6" i="12"/>
  <c r="G6" i="12" s="1"/>
  <c r="E7" i="12"/>
  <c r="G7" i="12" s="1"/>
  <c r="E8" i="12"/>
  <c r="G8" i="12" s="1"/>
  <c r="E9" i="12"/>
  <c r="G9" i="12" s="1"/>
  <c r="E10" i="12"/>
  <c r="G10" i="12" s="1"/>
  <c r="E11" i="12"/>
  <c r="G11" i="12" s="1"/>
  <c r="E12" i="12"/>
  <c r="G12" i="12" s="1"/>
  <c r="E13" i="12"/>
  <c r="G13" i="12" s="1"/>
  <c r="E14" i="12"/>
  <c r="G14" i="12" s="1"/>
  <c r="E15" i="12"/>
  <c r="G15" i="12" s="1"/>
  <c r="E16" i="12"/>
  <c r="G16" i="12" s="1"/>
  <c r="E17" i="12"/>
  <c r="G17" i="12" s="1"/>
  <c r="E18" i="12"/>
  <c r="G18" i="12" s="1"/>
  <c r="E19" i="12"/>
  <c r="G19" i="12" s="1"/>
  <c r="E20" i="12"/>
  <c r="G20" i="12" s="1"/>
  <c r="E21" i="12"/>
  <c r="G21" i="12" s="1"/>
  <c r="E22" i="12"/>
  <c r="G22" i="12" s="1"/>
  <c r="E23" i="12"/>
  <c r="G23" i="12" s="1"/>
  <c r="E24" i="12"/>
  <c r="G24" i="12" s="1"/>
  <c r="E25" i="12"/>
  <c r="G25" i="12" s="1"/>
  <c r="E26" i="12"/>
  <c r="G26" i="12" s="1"/>
  <c r="E27" i="12"/>
  <c r="G27" i="12" s="1"/>
  <c r="E28" i="12"/>
  <c r="G28" i="12" s="1"/>
  <c r="E29" i="12"/>
  <c r="G29" i="12" s="1"/>
  <c r="E30" i="12"/>
  <c r="G30" i="12" s="1"/>
  <c r="E31" i="12"/>
  <c r="G31" i="12" s="1"/>
  <c r="E32" i="12"/>
  <c r="G32" i="12" s="1"/>
  <c r="E33" i="12"/>
  <c r="G33" i="12" s="1"/>
  <c r="E34" i="12"/>
  <c r="G34" i="12" s="1"/>
  <c r="E35" i="12"/>
  <c r="G35" i="12" s="1"/>
  <c r="E36" i="12"/>
  <c r="G36" i="12" s="1"/>
  <c r="E37" i="12"/>
  <c r="G37" i="12" s="1"/>
  <c r="E38" i="12"/>
  <c r="G38" i="12" s="1"/>
  <c r="E39" i="12"/>
  <c r="G39" i="12" s="1"/>
  <c r="E40" i="12"/>
  <c r="G40" i="12" s="1"/>
  <c r="E41" i="12"/>
  <c r="G41" i="12" s="1"/>
  <c r="E42" i="12"/>
  <c r="G42" i="12" s="1"/>
  <c r="E43" i="12"/>
  <c r="G43" i="12" s="1"/>
  <c r="E44" i="12"/>
  <c r="G44" i="12" s="1"/>
  <c r="E45" i="12"/>
  <c r="G45" i="12" s="1"/>
  <c r="E46" i="12"/>
  <c r="G46" i="12" s="1"/>
  <c r="E47" i="12"/>
  <c r="G47" i="12" s="1"/>
  <c r="E48" i="12"/>
  <c r="G48" i="12" s="1"/>
  <c r="E49" i="12"/>
  <c r="G49" i="12" s="1"/>
  <c r="E50" i="12"/>
  <c r="G50" i="12" s="1"/>
  <c r="E51" i="12"/>
  <c r="G51" i="12" s="1"/>
  <c r="E52" i="12"/>
  <c r="G52" i="12" s="1"/>
  <c r="E53" i="12"/>
  <c r="G53" i="12" s="1"/>
  <c r="E54" i="12"/>
  <c r="G54" i="12" s="1"/>
  <c r="E55" i="12"/>
  <c r="G55" i="12" s="1"/>
  <c r="E56" i="12"/>
  <c r="G56" i="12" s="1"/>
  <c r="E57" i="12"/>
  <c r="G57" i="12" s="1"/>
  <c r="E58" i="12"/>
  <c r="G58" i="12" s="1"/>
  <c r="E59" i="12"/>
  <c r="G59" i="12" s="1"/>
  <c r="E60" i="12"/>
  <c r="G60" i="12" s="1"/>
  <c r="E61" i="12"/>
  <c r="G61" i="12" s="1"/>
  <c r="E62" i="12"/>
  <c r="G62" i="12" s="1"/>
  <c r="E63" i="12"/>
  <c r="G63" i="12" s="1"/>
  <c r="E64" i="12"/>
  <c r="G64" i="12" s="1"/>
  <c r="E65" i="12"/>
  <c r="G65" i="12" s="1"/>
  <c r="E66" i="12"/>
  <c r="G66" i="12" s="1"/>
  <c r="E67" i="12"/>
  <c r="G67" i="12" s="1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H2" i="12"/>
  <c r="J2" i="12" s="1"/>
  <c r="E2" i="12"/>
  <c r="G2" i="12" s="1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2" i="12"/>
  <c r="V31" i="3" l="1"/>
  <c r="W31" i="3"/>
  <c r="X31" i="3"/>
  <c r="Y31" i="3"/>
  <c r="Z31" i="3"/>
  <c r="AE31" i="3"/>
  <c r="AI31" i="3"/>
  <c r="AJ31" i="3"/>
  <c r="AK31" i="3" s="1"/>
  <c r="R31" i="7"/>
  <c r="Z31" i="7" s="1"/>
  <c r="V31" i="7"/>
  <c r="W31" i="7"/>
  <c r="X31" i="7"/>
  <c r="Y31" i="7"/>
  <c r="AE31" i="7"/>
  <c r="R16" i="7"/>
  <c r="AJ16" i="7" s="1"/>
  <c r="AK16" i="7" s="1"/>
  <c r="R17" i="7"/>
  <c r="AI17" i="7" s="1"/>
  <c r="R18" i="7"/>
  <c r="Z18" i="7" s="1"/>
  <c r="AB18" i="7" s="1"/>
  <c r="R19" i="7"/>
  <c r="Z19" i="7" s="1"/>
  <c r="AA19" i="7" s="1"/>
  <c r="R20" i="7"/>
  <c r="AJ20" i="7" s="1"/>
  <c r="AK20" i="7" s="1"/>
  <c r="R21" i="7"/>
  <c r="AJ21" i="7" s="1"/>
  <c r="AK21" i="7" s="1"/>
  <c r="R22" i="7"/>
  <c r="R23" i="7"/>
  <c r="Z23" i="7" s="1"/>
  <c r="AB23" i="7" s="1"/>
  <c r="R24" i="7"/>
  <c r="AI24" i="7" s="1"/>
  <c r="R25" i="7"/>
  <c r="AI25" i="7" s="1"/>
  <c r="R26" i="7"/>
  <c r="AI26" i="7" s="1"/>
  <c r="R27" i="7"/>
  <c r="AJ27" i="7" s="1"/>
  <c r="R28" i="7"/>
  <c r="AI28" i="7" s="1"/>
  <c r="R30" i="7"/>
  <c r="Z30" i="7" s="1"/>
  <c r="AB30" i="7" s="1"/>
  <c r="R32" i="7"/>
  <c r="AJ32" i="7" s="1"/>
  <c r="AK32" i="7" s="1"/>
  <c r="R33" i="7"/>
  <c r="Z33" i="7" s="1"/>
  <c r="AA33" i="7" s="1"/>
  <c r="R34" i="7"/>
  <c r="Z34" i="7" s="1"/>
  <c r="R35" i="7"/>
  <c r="AJ35" i="7" s="1"/>
  <c r="AK35" i="7" s="1"/>
  <c r="R36" i="7"/>
  <c r="AI36" i="7" s="1"/>
  <c r="R37" i="7"/>
  <c r="AI37" i="7" s="1"/>
  <c r="R39" i="7"/>
  <c r="Z39" i="7" s="1"/>
  <c r="R40" i="7"/>
  <c r="AI40" i="7" s="1"/>
  <c r="R42" i="7"/>
  <c r="R44" i="7"/>
  <c r="Z44" i="7" s="1"/>
  <c r="AD44" i="7" s="1"/>
  <c r="R47" i="7"/>
  <c r="Z47" i="7" s="1"/>
  <c r="AA47" i="7" s="1"/>
  <c r="R58" i="7"/>
  <c r="AJ58" i="7" s="1"/>
  <c r="AK58" i="7" s="1"/>
  <c r="R61" i="7"/>
  <c r="Z61" i="7" s="1"/>
  <c r="R63" i="7"/>
  <c r="R64" i="7"/>
  <c r="AI64" i="7" s="1"/>
  <c r="R74" i="7"/>
  <c r="AI74" i="7" s="1"/>
  <c r="R77" i="7"/>
  <c r="Z77" i="7" s="1"/>
  <c r="AB77" i="7" s="1"/>
  <c r="R78" i="7"/>
  <c r="R81" i="7"/>
  <c r="Z81" i="7" s="1"/>
  <c r="AB81" i="7" s="1"/>
  <c r="R82" i="7"/>
  <c r="AJ82" i="7" s="1"/>
  <c r="AK82" i="7" s="1"/>
  <c r="R15" i="7"/>
  <c r="U50" i="3"/>
  <c r="U48" i="3"/>
  <c r="Z80" i="7"/>
  <c r="AA80" i="7" s="1"/>
  <c r="Z79" i="7"/>
  <c r="AA79" i="7" s="1"/>
  <c r="AE76" i="7"/>
  <c r="Z75" i="7"/>
  <c r="AD75" i="7" s="1"/>
  <c r="Z73" i="7"/>
  <c r="AB73" i="7" s="1"/>
  <c r="Y72" i="7"/>
  <c r="Z70" i="7"/>
  <c r="AI70" i="7" s="1"/>
  <c r="Z68" i="7"/>
  <c r="AA68" i="7" s="1"/>
  <c r="AE67" i="7"/>
  <c r="Y66" i="7"/>
  <c r="AE65" i="7"/>
  <c r="Z60" i="7"/>
  <c r="AI60" i="7" s="1"/>
  <c r="Y59" i="7"/>
  <c r="Y57" i="7"/>
  <c r="Z56" i="7"/>
  <c r="AD56" i="7" s="1"/>
  <c r="AE55" i="7"/>
  <c r="Z54" i="7"/>
  <c r="AD54" i="7" s="1"/>
  <c r="Z53" i="7"/>
  <c r="AD53" i="7" s="1"/>
  <c r="AE52" i="7"/>
  <c r="Y49" i="7"/>
  <c r="Y46" i="7"/>
  <c r="Y45" i="7"/>
  <c r="AE41" i="7"/>
  <c r="Y38" i="7"/>
  <c r="Z29" i="7"/>
  <c r="AB29" i="7" s="1"/>
  <c r="AJ80" i="7"/>
  <c r="AJ79" i="7"/>
  <c r="AJ76" i="7"/>
  <c r="AJ75" i="7"/>
  <c r="AJ73" i="7"/>
  <c r="AJ72" i="7"/>
  <c r="AJ71" i="7"/>
  <c r="AJ70" i="7"/>
  <c r="AJ68" i="7"/>
  <c r="AJ67" i="7"/>
  <c r="AJ66" i="7"/>
  <c r="AJ65" i="7"/>
  <c r="AJ62" i="7"/>
  <c r="AJ60" i="7"/>
  <c r="AJ59" i="7"/>
  <c r="AJ57" i="7"/>
  <c r="AJ56" i="7"/>
  <c r="AJ55" i="7"/>
  <c r="AJ54" i="7"/>
  <c r="AJ53" i="7"/>
  <c r="AJ52" i="7"/>
  <c r="AJ51" i="7"/>
  <c r="AJ50" i="7"/>
  <c r="AJ49" i="7"/>
  <c r="AJ48" i="7"/>
  <c r="AJ46" i="7"/>
  <c r="AJ41" i="7"/>
  <c r="AJ38" i="7"/>
  <c r="AJ29" i="7"/>
  <c r="AH83" i="7"/>
  <c r="AG83" i="7"/>
  <c r="AF83" i="7"/>
  <c r="T83" i="7"/>
  <c r="Y80" i="7"/>
  <c r="AE73" i="7"/>
  <c r="AJ69" i="7"/>
  <c r="Y69" i="7"/>
  <c r="Z65" i="7"/>
  <c r="AB65" i="7" s="1"/>
  <c r="Y62" i="7"/>
  <c r="AE53" i="7"/>
  <c r="Y53" i="7"/>
  <c r="Z49" i="7"/>
  <c r="AA49" i="7" s="1"/>
  <c r="AJ45" i="7"/>
  <c r="Y43" i="7"/>
  <c r="AE29" i="7"/>
  <c r="Z48" i="7"/>
  <c r="AA48" i="7" s="1"/>
  <c r="Y41" i="7"/>
  <c r="Y52" i="7"/>
  <c r="AE56" i="7"/>
  <c r="Z62" i="7"/>
  <c r="AB62" i="7" s="1"/>
  <c r="Z72" i="7"/>
  <c r="AI72" i="7" s="1"/>
  <c r="AE79" i="7"/>
  <c r="Y48" i="7"/>
  <c r="AE60" i="7"/>
  <c r="AE68" i="7"/>
  <c r="AE72" i="7"/>
  <c r="X18" i="7"/>
  <c r="W22" i="7"/>
  <c r="X26" i="7"/>
  <c r="AE32" i="7"/>
  <c r="AJ42" i="7"/>
  <c r="AK42" i="7" s="1"/>
  <c r="Y42" i="7"/>
  <c r="Y61" i="7"/>
  <c r="AE70" i="7"/>
  <c r="X15" i="7"/>
  <c r="X19" i="7"/>
  <c r="X23" i="7"/>
  <c r="AE33" i="7"/>
  <c r="Y37" i="7"/>
  <c r="W44" i="7"/>
  <c r="Y63" i="7"/>
  <c r="Y78" i="7"/>
  <c r="Z15" i="7"/>
  <c r="AD15" i="7" s="1"/>
  <c r="Z66" i="7"/>
  <c r="AD66" i="7" s="1"/>
  <c r="W16" i="7"/>
  <c r="V20" i="7"/>
  <c r="W24" i="7"/>
  <c r="AE28" i="7"/>
  <c r="Y34" i="7"/>
  <c r="W39" i="7"/>
  <c r="AE64" i="7"/>
  <c r="AE81" i="7"/>
  <c r="X17" i="7"/>
  <c r="W21" i="7"/>
  <c r="W25" i="7"/>
  <c r="W30" i="7"/>
  <c r="X35" i="7"/>
  <c r="W40" i="7"/>
  <c r="W58" i="7"/>
  <c r="X74" i="7"/>
  <c r="X77" i="7"/>
  <c r="Z41" i="7"/>
  <c r="AD41" i="7" s="1"/>
  <c r="AE48" i="7"/>
  <c r="Z52" i="7"/>
  <c r="Y56" i="7"/>
  <c r="Y68" i="7"/>
  <c r="Y79" i="7"/>
  <c r="Y29" i="7"/>
  <c r="AE43" i="7"/>
  <c r="Z57" i="7"/>
  <c r="AE69" i="7"/>
  <c r="Y73" i="7"/>
  <c r="AE80" i="7"/>
  <c r="Z43" i="7"/>
  <c r="AA43" i="7" s="1"/>
  <c r="AE49" i="7"/>
  <c r="AE57" i="7"/>
  <c r="Y65" i="7"/>
  <c r="Z69" i="7"/>
  <c r="AD69" i="7" s="1"/>
  <c r="AE15" i="7"/>
  <c r="Y36" i="7"/>
  <c r="Z51" i="7"/>
  <c r="AA51" i="7" s="1"/>
  <c r="Y76" i="7"/>
  <c r="Z38" i="7"/>
  <c r="AI38" i="7" s="1"/>
  <c r="Y71" i="7"/>
  <c r="Z46" i="7"/>
  <c r="AD46" i="7" s="1"/>
  <c r="Z71" i="7"/>
  <c r="AB71" i="7" s="1"/>
  <c r="AE46" i="7"/>
  <c r="Y55" i="7"/>
  <c r="Y67" i="7"/>
  <c r="Y51" i="7"/>
  <c r="V34" i="7"/>
  <c r="X34" i="7"/>
  <c r="Z45" i="7"/>
  <c r="AA45" i="7" s="1"/>
  <c r="AE66" i="7"/>
  <c r="AE75" i="7"/>
  <c r="AE38" i="7"/>
  <c r="AE45" i="7"/>
  <c r="AE51" i="7"/>
  <c r="Y54" i="7"/>
  <c r="Z55" i="7"/>
  <c r="AB55" i="7" s="1"/>
  <c r="AE59" i="7"/>
  <c r="Y60" i="7"/>
  <c r="Z67" i="7"/>
  <c r="AB67" i="7" s="1"/>
  <c r="Y70" i="7"/>
  <c r="AE71" i="7"/>
  <c r="Y75" i="7"/>
  <c r="Z76" i="7"/>
  <c r="AB76" i="7" s="1"/>
  <c r="AE54" i="7"/>
  <c r="Z59" i="7"/>
  <c r="AB59" i="7" s="1"/>
  <c r="V36" i="7"/>
  <c r="Y64" i="7"/>
  <c r="X36" i="7"/>
  <c r="V18" i="7"/>
  <c r="V26" i="7"/>
  <c r="AE26" i="7"/>
  <c r="X27" i="7"/>
  <c r="W27" i="7"/>
  <c r="W47" i="7"/>
  <c r="AE47" i="7"/>
  <c r="V47" i="7"/>
  <c r="Y47" i="7"/>
  <c r="V27" i="7"/>
  <c r="AE27" i="7"/>
  <c r="X47" i="7"/>
  <c r="AE42" i="7"/>
  <c r="V42" i="7"/>
  <c r="Y35" i="7"/>
  <c r="W35" i="7"/>
  <c r="Y27" i="7"/>
  <c r="W82" i="7"/>
  <c r="AE82" i="7"/>
  <c r="V82" i="7"/>
  <c r="X82" i="7"/>
  <c r="W36" i="7"/>
  <c r="AE36" i="7"/>
  <c r="AE50" i="7"/>
  <c r="Z50" i="7"/>
  <c r="AI50" i="7" s="1"/>
  <c r="Y50" i="7"/>
  <c r="W64" i="7"/>
  <c r="Y82" i="7"/>
  <c r="Y74" i="7"/>
  <c r="W28" i="7"/>
  <c r="V74" i="7"/>
  <c r="W37" i="7"/>
  <c r="X30" i="7"/>
  <c r="W74" i="7"/>
  <c r="V37" i="7"/>
  <c r="AE16" i="7"/>
  <c r="Y16" i="7"/>
  <c r="W32" i="7"/>
  <c r="Y25" i="7"/>
  <c r="AE24" i="7"/>
  <c r="X78" i="7"/>
  <c r="X40" i="7"/>
  <c r="V16" i="7"/>
  <c r="V24" i="7"/>
  <c r="V21" i="7"/>
  <c r="Y39" i="7"/>
  <c r="Y21" i="7"/>
  <c r="X16" i="7"/>
  <c r="X21" i="7"/>
  <c r="V30" i="7"/>
  <c r="AE74" i="7"/>
  <c r="V17" i="7"/>
  <c r="AE21" i="7"/>
  <c r="Y17" i="7"/>
  <c r="W34" i="7"/>
  <c r="W18" i="7"/>
  <c r="X58" i="7"/>
  <c r="Y24" i="7"/>
  <c r="X24" i="7"/>
  <c r="X64" i="7"/>
  <c r="AE40" i="7"/>
  <c r="AE17" i="7"/>
  <c r="W42" i="7"/>
  <c r="V44" i="7"/>
  <c r="AE19" i="7"/>
  <c r="Y18" i="7"/>
  <c r="X33" i="7"/>
  <c r="Y40" i="7"/>
  <c r="Y30" i="7"/>
  <c r="AE58" i="7"/>
  <c r="Y33" i="7"/>
  <c r="AE30" i="7"/>
  <c r="V40" i="7"/>
  <c r="V33" i="7"/>
  <c r="X42" i="7"/>
  <c r="AE18" i="7"/>
  <c r="W78" i="7"/>
  <c r="AE34" i="7"/>
  <c r="V64" i="7"/>
  <c r="Y20" i="7"/>
  <c r="Y32" i="7"/>
  <c r="V25" i="7"/>
  <c r="V19" i="7"/>
  <c r="AE35" i="7"/>
  <c r="V58" i="7"/>
  <c r="X32" i="7"/>
  <c r="AE22" i="7"/>
  <c r="AE20" i="7"/>
  <c r="W33" i="7"/>
  <c r="Y22" i="7"/>
  <c r="W20" i="7"/>
  <c r="Y58" i="7"/>
  <c r="V35" i="7"/>
  <c r="X25" i="7"/>
  <c r="W17" i="7"/>
  <c r="X20" i="7"/>
  <c r="X44" i="7"/>
  <c r="AE78" i="7"/>
  <c r="W19" i="7"/>
  <c r="V32" i="7"/>
  <c r="V22" i="7"/>
  <c r="V78" i="7"/>
  <c r="Y19" i="7"/>
  <c r="Y28" i="7"/>
  <c r="X28" i="7"/>
  <c r="AE25" i="7"/>
  <c r="X22" i="7"/>
  <c r="W77" i="7"/>
  <c r="V28" i="7"/>
  <c r="AE44" i="7"/>
  <c r="Y15" i="7"/>
  <c r="Y23" i="7"/>
  <c r="AE77" i="7"/>
  <c r="AE61" i="7"/>
  <c r="W61" i="7"/>
  <c r="Y81" i="7"/>
  <c r="V61" i="7"/>
  <c r="X61" i="7"/>
  <c r="V23" i="7"/>
  <c r="W81" i="7"/>
  <c r="AE39" i="7"/>
  <c r="V81" i="7"/>
  <c r="X81" i="7"/>
  <c r="V39" i="7"/>
  <c r="AE23" i="7"/>
  <c r="AA71" i="7"/>
  <c r="X39" i="7"/>
  <c r="AE63" i="7"/>
  <c r="X63" i="7"/>
  <c r="W23" i="7"/>
  <c r="Y44" i="7"/>
  <c r="W63" i="7"/>
  <c r="V63" i="7"/>
  <c r="S83" i="7"/>
  <c r="AD77" i="7"/>
  <c r="Y77" i="7"/>
  <c r="V77" i="7"/>
  <c r="Y26" i="7"/>
  <c r="W26" i="7"/>
  <c r="AE37" i="7"/>
  <c r="X37" i="7"/>
  <c r="V15" i="7"/>
  <c r="W15" i="7"/>
  <c r="AJ51" i="3"/>
  <c r="AE51" i="3"/>
  <c r="Z51" i="3"/>
  <c r="Y51" i="3"/>
  <c r="X51" i="3"/>
  <c r="W51" i="3"/>
  <c r="V51" i="3"/>
  <c r="R50" i="3"/>
  <c r="AJ50" i="3" s="1"/>
  <c r="S50" i="3"/>
  <c r="R48" i="3"/>
  <c r="AJ48" i="3" s="1"/>
  <c r="S48" i="3"/>
  <c r="AJ39" i="3"/>
  <c r="AK39" i="3" s="1"/>
  <c r="AI39" i="3"/>
  <c r="AE39" i="3"/>
  <c r="Z39" i="3"/>
  <c r="AD39" i="3" s="1"/>
  <c r="Y39" i="3"/>
  <c r="X39" i="3"/>
  <c r="W39" i="3"/>
  <c r="V39" i="3"/>
  <c r="AE66" i="3"/>
  <c r="AE59" i="3"/>
  <c r="AE41" i="3"/>
  <c r="AE29" i="3"/>
  <c r="W74" i="1"/>
  <c r="X74" i="1"/>
  <c r="Y74" i="1"/>
  <c r="Z74" i="1"/>
  <c r="AA74" i="1"/>
  <c r="AC74" i="1" s="1"/>
  <c r="AF74" i="1"/>
  <c r="AK74" i="1"/>
  <c r="W76" i="1"/>
  <c r="X76" i="1"/>
  <c r="Y76" i="1"/>
  <c r="Z76" i="1"/>
  <c r="AA76" i="1"/>
  <c r="AJ76" i="1" s="1"/>
  <c r="AF76" i="1"/>
  <c r="AK76" i="1"/>
  <c r="AH83" i="3"/>
  <c r="AG83" i="3"/>
  <c r="AF83" i="3"/>
  <c r="AC83" i="3"/>
  <c r="T83" i="3"/>
  <c r="AJ82" i="3"/>
  <c r="AK82" i="3" s="1"/>
  <c r="AI82" i="3"/>
  <c r="AE82" i="3"/>
  <c r="Z82" i="3"/>
  <c r="AB82" i="3" s="1"/>
  <c r="Y82" i="3"/>
  <c r="X82" i="3"/>
  <c r="W82" i="3"/>
  <c r="V82" i="3"/>
  <c r="AJ81" i="3"/>
  <c r="AK81" i="3" s="1"/>
  <c r="AI81" i="3"/>
  <c r="AE81" i="3"/>
  <c r="Z81" i="3"/>
  <c r="AB81" i="3" s="1"/>
  <c r="Y81" i="3"/>
  <c r="X81" i="3"/>
  <c r="W81" i="3"/>
  <c r="V81" i="3"/>
  <c r="AJ80" i="3"/>
  <c r="AE80" i="3"/>
  <c r="Z80" i="3"/>
  <c r="AD80" i="3" s="1"/>
  <c r="Y80" i="3"/>
  <c r="X80" i="3"/>
  <c r="W80" i="3"/>
  <c r="V80" i="3"/>
  <c r="AJ79" i="3"/>
  <c r="AE79" i="3"/>
  <c r="Z79" i="3"/>
  <c r="AB79" i="3" s="1"/>
  <c r="Y79" i="3"/>
  <c r="X79" i="3"/>
  <c r="W79" i="3"/>
  <c r="V79" i="3"/>
  <c r="AJ78" i="3"/>
  <c r="AK78" i="3" s="1"/>
  <c r="AI78" i="3"/>
  <c r="AE78" i="3"/>
  <c r="Z78" i="3"/>
  <c r="AD78" i="3" s="1"/>
  <c r="Y78" i="3"/>
  <c r="X78" i="3"/>
  <c r="W78" i="3"/>
  <c r="V78" i="3"/>
  <c r="AJ77" i="3"/>
  <c r="AK77" i="3" s="1"/>
  <c r="AI77" i="3"/>
  <c r="AE77" i="3"/>
  <c r="Z77" i="3"/>
  <c r="AB77" i="3" s="1"/>
  <c r="Y77" i="3"/>
  <c r="X77" i="3"/>
  <c r="W77" i="3"/>
  <c r="V77" i="3"/>
  <c r="AJ76" i="3"/>
  <c r="AE76" i="3"/>
  <c r="Z76" i="3"/>
  <c r="AB76" i="3" s="1"/>
  <c r="Y76" i="3"/>
  <c r="X76" i="3"/>
  <c r="W76" i="3"/>
  <c r="V76" i="3"/>
  <c r="AJ75" i="3"/>
  <c r="AE75" i="3"/>
  <c r="Z75" i="3"/>
  <c r="AB75" i="3" s="1"/>
  <c r="Y75" i="3"/>
  <c r="X75" i="3"/>
  <c r="W75" i="3"/>
  <c r="V75" i="3"/>
  <c r="AJ74" i="3"/>
  <c r="AK74" i="3" s="1"/>
  <c r="AI74" i="3"/>
  <c r="AE74" i="3"/>
  <c r="Z74" i="3"/>
  <c r="Y74" i="3"/>
  <c r="X74" i="3"/>
  <c r="W74" i="3"/>
  <c r="V74" i="3"/>
  <c r="AJ73" i="3"/>
  <c r="AE73" i="3"/>
  <c r="Z73" i="3"/>
  <c r="Y73" i="3"/>
  <c r="X73" i="3"/>
  <c r="W73" i="3"/>
  <c r="V73" i="3"/>
  <c r="AJ72" i="3"/>
  <c r="AE72" i="3"/>
  <c r="Z72" i="3"/>
  <c r="AI72" i="3" s="1"/>
  <c r="Y72" i="3"/>
  <c r="X72" i="3"/>
  <c r="W72" i="3"/>
  <c r="V72" i="3"/>
  <c r="AJ71" i="3"/>
  <c r="AE71" i="3"/>
  <c r="Z71" i="3"/>
  <c r="AD71" i="3" s="1"/>
  <c r="Y71" i="3"/>
  <c r="X71" i="3"/>
  <c r="W71" i="3"/>
  <c r="V71" i="3"/>
  <c r="AJ70" i="3"/>
  <c r="AE70" i="3"/>
  <c r="Z70" i="3"/>
  <c r="AA70" i="3" s="1"/>
  <c r="Y70" i="3"/>
  <c r="X70" i="3"/>
  <c r="W70" i="3"/>
  <c r="V70" i="3"/>
  <c r="AJ69" i="3"/>
  <c r="AE69" i="3"/>
  <c r="Z69" i="3"/>
  <c r="AI69" i="3" s="1"/>
  <c r="Y69" i="3"/>
  <c r="X69" i="3"/>
  <c r="W69" i="3"/>
  <c r="V69" i="3"/>
  <c r="AJ68" i="3"/>
  <c r="AE68" i="3"/>
  <c r="Z68" i="3"/>
  <c r="AA68" i="3" s="1"/>
  <c r="Y68" i="3"/>
  <c r="X68" i="3"/>
  <c r="W68" i="3"/>
  <c r="V68" i="3"/>
  <c r="AJ67" i="3"/>
  <c r="AE67" i="3"/>
  <c r="Z67" i="3"/>
  <c r="AD67" i="3" s="1"/>
  <c r="Y67" i="3"/>
  <c r="X67" i="3"/>
  <c r="W67" i="3"/>
  <c r="V67" i="3"/>
  <c r="AJ66" i="3"/>
  <c r="Z66" i="3"/>
  <c r="AD66" i="3" s="1"/>
  <c r="Y66" i="3"/>
  <c r="X66" i="3"/>
  <c r="W66" i="3"/>
  <c r="V66" i="3"/>
  <c r="AJ65" i="3"/>
  <c r="AE65" i="3"/>
  <c r="Z65" i="3"/>
  <c r="AD65" i="3" s="1"/>
  <c r="Y65" i="3"/>
  <c r="X65" i="3"/>
  <c r="W65" i="3"/>
  <c r="V65" i="3"/>
  <c r="AJ64" i="3"/>
  <c r="AK64" i="3" s="1"/>
  <c r="AI64" i="3"/>
  <c r="AE64" i="3"/>
  <c r="Z64" i="3"/>
  <c r="AA64" i="3" s="1"/>
  <c r="Y64" i="3"/>
  <c r="X64" i="3"/>
  <c r="W64" i="3"/>
  <c r="V64" i="3"/>
  <c r="AJ63" i="3"/>
  <c r="AK63" i="3" s="1"/>
  <c r="AI63" i="3"/>
  <c r="AE63" i="3"/>
  <c r="Z63" i="3"/>
  <c r="AA63" i="3" s="1"/>
  <c r="Y63" i="3"/>
  <c r="X63" i="3"/>
  <c r="W63" i="3"/>
  <c r="V63" i="3"/>
  <c r="AJ62" i="3"/>
  <c r="Z62" i="3"/>
  <c r="AD62" i="3" s="1"/>
  <c r="Y62" i="3"/>
  <c r="X62" i="3"/>
  <c r="W62" i="3"/>
  <c r="V62" i="3"/>
  <c r="AJ61" i="3"/>
  <c r="AK61" i="3" s="1"/>
  <c r="AI61" i="3"/>
  <c r="AE61" i="3"/>
  <c r="Z61" i="3"/>
  <c r="Y61" i="3"/>
  <c r="X61" i="3"/>
  <c r="W61" i="3"/>
  <c r="V61" i="3"/>
  <c r="AJ60" i="3"/>
  <c r="AE60" i="3"/>
  <c r="Z60" i="3"/>
  <c r="AI60" i="3" s="1"/>
  <c r="Y60" i="3"/>
  <c r="X60" i="3"/>
  <c r="W60" i="3"/>
  <c r="V60" i="3"/>
  <c r="AJ59" i="3"/>
  <c r="Z59" i="3"/>
  <c r="AB59" i="3" s="1"/>
  <c r="Y59" i="3"/>
  <c r="X59" i="3"/>
  <c r="W59" i="3"/>
  <c r="V59" i="3"/>
  <c r="AJ58" i="3"/>
  <c r="AK58" i="3" s="1"/>
  <c r="AI58" i="3"/>
  <c r="AE58" i="3"/>
  <c r="Z58" i="3"/>
  <c r="AB58" i="3" s="1"/>
  <c r="Y58" i="3"/>
  <c r="X58" i="3"/>
  <c r="W58" i="3"/>
  <c r="V58" i="3"/>
  <c r="AJ57" i="3"/>
  <c r="AE57" i="3"/>
  <c r="Z57" i="3"/>
  <c r="AI57" i="3" s="1"/>
  <c r="Y57" i="3"/>
  <c r="X57" i="3"/>
  <c r="W57" i="3"/>
  <c r="V57" i="3"/>
  <c r="AJ56" i="3"/>
  <c r="AE56" i="3"/>
  <c r="Z56" i="3"/>
  <c r="Y56" i="3"/>
  <c r="X56" i="3"/>
  <c r="W56" i="3"/>
  <c r="V56" i="3"/>
  <c r="AJ55" i="3"/>
  <c r="AE55" i="3"/>
  <c r="Z55" i="3"/>
  <c r="AA55" i="3" s="1"/>
  <c r="Y55" i="3"/>
  <c r="X55" i="3"/>
  <c r="W55" i="3"/>
  <c r="V55" i="3"/>
  <c r="AJ54" i="3"/>
  <c r="AE54" i="3"/>
  <c r="Z54" i="3"/>
  <c r="AI54" i="3" s="1"/>
  <c r="Y54" i="3"/>
  <c r="X54" i="3"/>
  <c r="W54" i="3"/>
  <c r="V54" i="3"/>
  <c r="AJ53" i="3"/>
  <c r="AE53" i="3"/>
  <c r="Z53" i="3"/>
  <c r="AB53" i="3" s="1"/>
  <c r="Y53" i="3"/>
  <c r="X53" i="3"/>
  <c r="W53" i="3"/>
  <c r="V53" i="3"/>
  <c r="AJ52" i="3"/>
  <c r="AE52" i="3"/>
  <c r="Z52" i="3"/>
  <c r="AB52" i="3" s="1"/>
  <c r="Y52" i="3"/>
  <c r="X52" i="3"/>
  <c r="W52" i="3"/>
  <c r="V52" i="3"/>
  <c r="AJ49" i="3"/>
  <c r="AE49" i="3"/>
  <c r="Z49" i="3"/>
  <c r="AI49" i="3" s="1"/>
  <c r="Y49" i="3"/>
  <c r="X49" i="3"/>
  <c r="W49" i="3"/>
  <c r="V49" i="3"/>
  <c r="AJ47" i="3"/>
  <c r="AK47" i="3" s="1"/>
  <c r="AI47" i="3"/>
  <c r="AE47" i="3"/>
  <c r="Z47" i="3"/>
  <c r="AA47" i="3" s="1"/>
  <c r="Y47" i="3"/>
  <c r="X47" i="3"/>
  <c r="W47" i="3"/>
  <c r="V47" i="3"/>
  <c r="AJ46" i="3"/>
  <c r="AE46" i="3"/>
  <c r="Z46" i="3"/>
  <c r="AA46" i="3" s="1"/>
  <c r="Y46" i="3"/>
  <c r="X46" i="3"/>
  <c r="W46" i="3"/>
  <c r="V46" i="3"/>
  <c r="AJ45" i="3"/>
  <c r="AE45" i="3"/>
  <c r="Z45" i="3"/>
  <c r="AI45" i="3" s="1"/>
  <c r="Y45" i="3"/>
  <c r="X45" i="3"/>
  <c r="W45" i="3"/>
  <c r="V45" i="3"/>
  <c r="AJ44" i="3"/>
  <c r="AK44" i="3" s="1"/>
  <c r="AI44" i="3"/>
  <c r="AE44" i="3"/>
  <c r="Z44" i="3"/>
  <c r="AA44" i="3" s="1"/>
  <c r="Y44" i="3"/>
  <c r="X44" i="3"/>
  <c r="W44" i="3"/>
  <c r="V44" i="3"/>
  <c r="AE43" i="3"/>
  <c r="Z43" i="3"/>
  <c r="AA43" i="3" s="1"/>
  <c r="Y43" i="3"/>
  <c r="X43" i="3"/>
  <c r="W43" i="3"/>
  <c r="V43" i="3"/>
  <c r="AJ42" i="3"/>
  <c r="AK42" i="3" s="1"/>
  <c r="AI42" i="3"/>
  <c r="AE42" i="3"/>
  <c r="Z42" i="3"/>
  <c r="AA42" i="3" s="1"/>
  <c r="Y42" i="3"/>
  <c r="X42" i="3"/>
  <c r="W42" i="3"/>
  <c r="V42" i="3"/>
  <c r="AJ41" i="3"/>
  <c r="Z41" i="3"/>
  <c r="AI41" i="3" s="1"/>
  <c r="Y41" i="3"/>
  <c r="X41" i="3"/>
  <c r="W41" i="3"/>
  <c r="V41" i="3"/>
  <c r="AJ40" i="3"/>
  <c r="AK40" i="3" s="1"/>
  <c r="AI40" i="3"/>
  <c r="AE40" i="3"/>
  <c r="Z40" i="3"/>
  <c r="AB40" i="3" s="1"/>
  <c r="Y40" i="3"/>
  <c r="X40" i="3"/>
  <c r="W40" i="3"/>
  <c r="V40" i="3"/>
  <c r="AJ38" i="3"/>
  <c r="AE38" i="3"/>
  <c r="Z38" i="3"/>
  <c r="AA38" i="3" s="1"/>
  <c r="Y38" i="3"/>
  <c r="X38" i="3"/>
  <c r="W38" i="3"/>
  <c r="V38" i="3"/>
  <c r="AJ37" i="3"/>
  <c r="AK37" i="3" s="1"/>
  <c r="AI37" i="3"/>
  <c r="AE37" i="3"/>
  <c r="Z37" i="3"/>
  <c r="AA37" i="3" s="1"/>
  <c r="Y37" i="3"/>
  <c r="X37" i="3"/>
  <c r="W37" i="3"/>
  <c r="V37" i="3"/>
  <c r="AJ36" i="3"/>
  <c r="AK36" i="3" s="1"/>
  <c r="AI36" i="3"/>
  <c r="AE36" i="3"/>
  <c r="Z36" i="3"/>
  <c r="AB36" i="3" s="1"/>
  <c r="Y36" i="3"/>
  <c r="X36" i="3"/>
  <c r="W36" i="3"/>
  <c r="V36" i="3"/>
  <c r="AJ35" i="3"/>
  <c r="AK35" i="3" s="1"/>
  <c r="AI35" i="3"/>
  <c r="AE35" i="3"/>
  <c r="Z35" i="3"/>
  <c r="AB35" i="3" s="1"/>
  <c r="Y35" i="3"/>
  <c r="X35" i="3"/>
  <c r="W35" i="3"/>
  <c r="V35" i="3"/>
  <c r="AJ34" i="3"/>
  <c r="AK34" i="3" s="1"/>
  <c r="AI34" i="3"/>
  <c r="AE34" i="3"/>
  <c r="Z34" i="3"/>
  <c r="AB34" i="3" s="1"/>
  <c r="Y34" i="3"/>
  <c r="X34" i="3"/>
  <c r="W34" i="3"/>
  <c r="V34" i="3"/>
  <c r="AJ33" i="3"/>
  <c r="AK33" i="3" s="1"/>
  <c r="AI33" i="3"/>
  <c r="AE33" i="3"/>
  <c r="Z33" i="3"/>
  <c r="AB33" i="3" s="1"/>
  <c r="Y33" i="3"/>
  <c r="X33" i="3"/>
  <c r="W33" i="3"/>
  <c r="V33" i="3"/>
  <c r="AJ32" i="3"/>
  <c r="AK32" i="3" s="1"/>
  <c r="AI32" i="3"/>
  <c r="AE32" i="3"/>
  <c r="Z32" i="3"/>
  <c r="AB32" i="3" s="1"/>
  <c r="Y32" i="3"/>
  <c r="X32" i="3"/>
  <c r="W32" i="3"/>
  <c r="V32" i="3"/>
  <c r="AJ30" i="3"/>
  <c r="AK30" i="3" s="1"/>
  <c r="AI30" i="3"/>
  <c r="AE30" i="3"/>
  <c r="Z30" i="3"/>
  <c r="AB30" i="3" s="1"/>
  <c r="Y30" i="3"/>
  <c r="X30" i="3"/>
  <c r="W30" i="3"/>
  <c r="V30" i="3"/>
  <c r="AJ29" i="3"/>
  <c r="Z29" i="3"/>
  <c r="AB29" i="3" s="1"/>
  <c r="Y29" i="3"/>
  <c r="X29" i="3"/>
  <c r="W29" i="3"/>
  <c r="V29" i="3"/>
  <c r="AJ28" i="3"/>
  <c r="AK28" i="3" s="1"/>
  <c r="AI28" i="3"/>
  <c r="AE28" i="3"/>
  <c r="Z28" i="3"/>
  <c r="AD28" i="3" s="1"/>
  <c r="Y28" i="3"/>
  <c r="X28" i="3"/>
  <c r="W28" i="3"/>
  <c r="V28" i="3"/>
  <c r="AJ27" i="3"/>
  <c r="AK27" i="3" s="1"/>
  <c r="AI27" i="3"/>
  <c r="AE27" i="3"/>
  <c r="Z27" i="3"/>
  <c r="AB27" i="3" s="1"/>
  <c r="Y27" i="3"/>
  <c r="X27" i="3"/>
  <c r="W27" i="3"/>
  <c r="V27" i="3"/>
  <c r="AJ26" i="3"/>
  <c r="AK26" i="3" s="1"/>
  <c r="AI26" i="3"/>
  <c r="AE26" i="3"/>
  <c r="Z26" i="3"/>
  <c r="AD26" i="3" s="1"/>
  <c r="Y26" i="3"/>
  <c r="X26" i="3"/>
  <c r="W26" i="3"/>
  <c r="V26" i="3"/>
  <c r="AJ25" i="3"/>
  <c r="AK25" i="3" s="1"/>
  <c r="AI25" i="3"/>
  <c r="AE25" i="3"/>
  <c r="Z25" i="3"/>
  <c r="AB25" i="3" s="1"/>
  <c r="Y25" i="3"/>
  <c r="X25" i="3"/>
  <c r="W25" i="3"/>
  <c r="V25" i="3"/>
  <c r="AJ24" i="3"/>
  <c r="AK24" i="3" s="1"/>
  <c r="AI24" i="3"/>
  <c r="AE24" i="3"/>
  <c r="Z24" i="3"/>
  <c r="AD24" i="3" s="1"/>
  <c r="Y24" i="3"/>
  <c r="X24" i="3"/>
  <c r="W24" i="3"/>
  <c r="V24" i="3"/>
  <c r="AJ23" i="3"/>
  <c r="AK23" i="3" s="1"/>
  <c r="AI23" i="3"/>
  <c r="AE23" i="3"/>
  <c r="Z23" i="3"/>
  <c r="AB23" i="3" s="1"/>
  <c r="Y23" i="3"/>
  <c r="X23" i="3"/>
  <c r="W23" i="3"/>
  <c r="V23" i="3"/>
  <c r="AJ22" i="3"/>
  <c r="AK22" i="3" s="1"/>
  <c r="AI22" i="3"/>
  <c r="AE22" i="3"/>
  <c r="Z22" i="3"/>
  <c r="AD22" i="3" s="1"/>
  <c r="Y22" i="3"/>
  <c r="X22" i="3"/>
  <c r="W22" i="3"/>
  <c r="V22" i="3"/>
  <c r="AJ21" i="3"/>
  <c r="AK21" i="3" s="1"/>
  <c r="AI21" i="3"/>
  <c r="AE21" i="3"/>
  <c r="Z21" i="3"/>
  <c r="AB21" i="3" s="1"/>
  <c r="Y21" i="3"/>
  <c r="X21" i="3"/>
  <c r="W21" i="3"/>
  <c r="V21" i="3"/>
  <c r="AJ20" i="3"/>
  <c r="AK20" i="3" s="1"/>
  <c r="AI20" i="3"/>
  <c r="AE20" i="3"/>
  <c r="Z20" i="3"/>
  <c r="Y20" i="3"/>
  <c r="X20" i="3"/>
  <c r="W20" i="3"/>
  <c r="V20" i="3"/>
  <c r="AJ19" i="3"/>
  <c r="AK19" i="3" s="1"/>
  <c r="AI19" i="3"/>
  <c r="AE19" i="3"/>
  <c r="Z19" i="3"/>
  <c r="AB19" i="3" s="1"/>
  <c r="Y19" i="3"/>
  <c r="X19" i="3"/>
  <c r="W19" i="3"/>
  <c r="V19" i="3"/>
  <c r="AJ18" i="3"/>
  <c r="AK18" i="3" s="1"/>
  <c r="AI18" i="3"/>
  <c r="AE18" i="3"/>
  <c r="Z18" i="3"/>
  <c r="AB18" i="3" s="1"/>
  <c r="Y18" i="3"/>
  <c r="X18" i="3"/>
  <c r="W18" i="3"/>
  <c r="V18" i="3"/>
  <c r="AJ17" i="3"/>
  <c r="AK17" i="3" s="1"/>
  <c r="AI17" i="3"/>
  <c r="AE17" i="3"/>
  <c r="Z17" i="3"/>
  <c r="AB17" i="3" s="1"/>
  <c r="Y17" i="3"/>
  <c r="X17" i="3"/>
  <c r="W17" i="3"/>
  <c r="V17" i="3"/>
  <c r="AJ16" i="3"/>
  <c r="AK16" i="3" s="1"/>
  <c r="AI16" i="3"/>
  <c r="AE16" i="3"/>
  <c r="Z16" i="3"/>
  <c r="AA16" i="3" s="1"/>
  <c r="Y16" i="3"/>
  <c r="X16" i="3"/>
  <c r="W16" i="3"/>
  <c r="V16" i="3"/>
  <c r="AJ15" i="3"/>
  <c r="AK15" i="3" s="1"/>
  <c r="AI15" i="3"/>
  <c r="AE15" i="3"/>
  <c r="Z15" i="3"/>
  <c r="AA15" i="3" s="1"/>
  <c r="Y15" i="3"/>
  <c r="X15" i="3"/>
  <c r="W15" i="3"/>
  <c r="V15" i="3"/>
  <c r="V51" i="1"/>
  <c r="T51" i="1"/>
  <c r="V40" i="1"/>
  <c r="T40" i="1"/>
  <c r="T39" i="1"/>
  <c r="Z39" i="1" s="1"/>
  <c r="AK47" i="1"/>
  <c r="AF47" i="1"/>
  <c r="AA47" i="1"/>
  <c r="AE47" i="1" s="1"/>
  <c r="Z47" i="1"/>
  <c r="Y47" i="1"/>
  <c r="X47" i="1"/>
  <c r="W47" i="1"/>
  <c r="AA42" i="1"/>
  <c r="AC42" i="1" s="1"/>
  <c r="AA41" i="1"/>
  <c r="AB41" i="1" s="1"/>
  <c r="AK42" i="1"/>
  <c r="AF42" i="1"/>
  <c r="Z42" i="1"/>
  <c r="Y42" i="1"/>
  <c r="X42" i="1"/>
  <c r="W42" i="1"/>
  <c r="AK57" i="1"/>
  <c r="AF57" i="1"/>
  <c r="AA57" i="1"/>
  <c r="AC57" i="1" s="1"/>
  <c r="Z57" i="1"/>
  <c r="Y57" i="1"/>
  <c r="X57" i="1"/>
  <c r="W57" i="1"/>
  <c r="V52" i="1"/>
  <c r="T52" i="1"/>
  <c r="AF52" i="1" s="1"/>
  <c r="S52" i="1"/>
  <c r="AK52" i="1" s="1"/>
  <c r="AK51" i="1"/>
  <c r="AD59" i="3"/>
  <c r="AK75" i="1"/>
  <c r="AF75" i="1"/>
  <c r="AA75" i="1"/>
  <c r="AE75" i="1" s="1"/>
  <c r="Z75" i="1"/>
  <c r="Y75" i="1"/>
  <c r="X75" i="1"/>
  <c r="W75" i="1"/>
  <c r="AK73" i="1"/>
  <c r="AF73" i="1"/>
  <c r="AA73" i="1"/>
  <c r="AB73" i="1" s="1"/>
  <c r="Z73" i="1"/>
  <c r="Y73" i="1"/>
  <c r="X73" i="1"/>
  <c r="W73" i="1"/>
  <c r="AF39" i="1"/>
  <c r="AC39" i="1"/>
  <c r="AB39" i="1"/>
  <c r="AE39" i="1"/>
  <c r="AK63" i="1"/>
  <c r="AL63" i="1" s="1"/>
  <c r="AJ63" i="1"/>
  <c r="AF63" i="1"/>
  <c r="AA63" i="1"/>
  <c r="AE63" i="1" s="1"/>
  <c r="Z63" i="1"/>
  <c r="Y63" i="1"/>
  <c r="X63" i="1"/>
  <c r="W63" i="1"/>
  <c r="AF44" i="1"/>
  <c r="AF83" i="1"/>
  <c r="AF82" i="1"/>
  <c r="AF77" i="1"/>
  <c r="AF78" i="1"/>
  <c r="AF69" i="1"/>
  <c r="AF70" i="1"/>
  <c r="AF71" i="1"/>
  <c r="AF72" i="1"/>
  <c r="AF79" i="1"/>
  <c r="AF80" i="1"/>
  <c r="AF68" i="1"/>
  <c r="AF66" i="1"/>
  <c r="AF61" i="1"/>
  <c r="AF54" i="1"/>
  <c r="AF55" i="1"/>
  <c r="AF56" i="1"/>
  <c r="AF58" i="1"/>
  <c r="AF53" i="1"/>
  <c r="AF50" i="1"/>
  <c r="AF49" i="1"/>
  <c r="AF46" i="1"/>
  <c r="AF38" i="1"/>
  <c r="AF29" i="1"/>
  <c r="U86" i="1"/>
  <c r="AD86" i="1"/>
  <c r="AG86" i="1"/>
  <c r="AH86" i="1"/>
  <c r="AI86" i="1"/>
  <c r="W45" i="1"/>
  <c r="W15" i="1"/>
  <c r="AA81" i="1"/>
  <c r="AC81" i="1" s="1"/>
  <c r="AK29" i="1"/>
  <c r="AJ15" i="1"/>
  <c r="AA15" i="1"/>
  <c r="AB15" i="1" s="1"/>
  <c r="AK15" i="1"/>
  <c r="AL15" i="1" s="1"/>
  <c r="X15" i="1"/>
  <c r="AK45" i="1"/>
  <c r="AL45" i="1" s="1"/>
  <c r="AJ45" i="1"/>
  <c r="AF45" i="1"/>
  <c r="AA45" i="1"/>
  <c r="AC45" i="1" s="1"/>
  <c r="Z45" i="1"/>
  <c r="Y45" i="1"/>
  <c r="X45" i="1"/>
  <c r="AK80" i="1"/>
  <c r="AL80" i="1" s="1"/>
  <c r="AJ80" i="1"/>
  <c r="AA80" i="1"/>
  <c r="AB80" i="1" s="1"/>
  <c r="Z80" i="1"/>
  <c r="Y80" i="1"/>
  <c r="X80" i="1"/>
  <c r="W80" i="1"/>
  <c r="AK81" i="1"/>
  <c r="AL81" i="1" s="1"/>
  <c r="AJ81" i="1"/>
  <c r="AF81" i="1"/>
  <c r="AE81" i="1"/>
  <c r="AB81" i="1"/>
  <c r="Z81" i="1"/>
  <c r="Y81" i="1"/>
  <c r="X81" i="1"/>
  <c r="W81" i="1"/>
  <c r="AK79" i="1"/>
  <c r="AA79" i="1"/>
  <c r="AB79" i="1" s="1"/>
  <c r="Z79" i="1"/>
  <c r="Y79" i="1"/>
  <c r="X79" i="1"/>
  <c r="W79" i="1"/>
  <c r="AK83" i="1"/>
  <c r="AA83" i="1"/>
  <c r="AB83" i="1" s="1"/>
  <c r="Z83" i="1"/>
  <c r="Y83" i="1"/>
  <c r="X83" i="1"/>
  <c r="W83" i="1"/>
  <c r="AK82" i="1"/>
  <c r="AA82" i="1"/>
  <c r="AB82" i="1" s="1"/>
  <c r="Z82" i="1"/>
  <c r="Y82" i="1"/>
  <c r="X82" i="1"/>
  <c r="W82" i="1"/>
  <c r="AK78" i="1"/>
  <c r="AA78" i="1"/>
  <c r="AB78" i="1" s="1"/>
  <c r="Z78" i="1"/>
  <c r="Y78" i="1"/>
  <c r="X78" i="1"/>
  <c r="W78" i="1"/>
  <c r="AK77" i="1"/>
  <c r="AL77" i="1" s="1"/>
  <c r="AJ77" i="1"/>
  <c r="AA77" i="1"/>
  <c r="AB77" i="1" s="1"/>
  <c r="Z77" i="1"/>
  <c r="Y77" i="1"/>
  <c r="X77" i="1"/>
  <c r="W77" i="1"/>
  <c r="AK84" i="1"/>
  <c r="AL84" i="1" s="1"/>
  <c r="AJ84" i="1"/>
  <c r="AF84" i="1"/>
  <c r="AA84" i="1"/>
  <c r="AB84" i="1" s="1"/>
  <c r="Z84" i="1"/>
  <c r="Y84" i="1"/>
  <c r="X84" i="1"/>
  <c r="W84" i="1"/>
  <c r="AK59" i="1"/>
  <c r="AL59" i="1" s="1"/>
  <c r="AJ59" i="1"/>
  <c r="AF59" i="1"/>
  <c r="AA59" i="1"/>
  <c r="AB59" i="1" s="1"/>
  <c r="Z59" i="1"/>
  <c r="Y59" i="1"/>
  <c r="X59" i="1"/>
  <c r="W59" i="1"/>
  <c r="AK58" i="1"/>
  <c r="AA58" i="1"/>
  <c r="AB58" i="1" s="1"/>
  <c r="Z58" i="1"/>
  <c r="Y58" i="1"/>
  <c r="X58" i="1"/>
  <c r="W58" i="1"/>
  <c r="AK56" i="1"/>
  <c r="AA56" i="1"/>
  <c r="AB56" i="1" s="1"/>
  <c r="Z56" i="1"/>
  <c r="Y56" i="1"/>
  <c r="X56" i="1"/>
  <c r="W56" i="1"/>
  <c r="AK62" i="1"/>
  <c r="AL62" i="1" s="1"/>
  <c r="AF62" i="1"/>
  <c r="AA62" i="1"/>
  <c r="AB62" i="1" s="1"/>
  <c r="Z62" i="1"/>
  <c r="Y62" i="1"/>
  <c r="X62" i="1"/>
  <c r="W62" i="1"/>
  <c r="AK61" i="1"/>
  <c r="AA61" i="1"/>
  <c r="AB61" i="1" s="1"/>
  <c r="Z61" i="1"/>
  <c r="Y61" i="1"/>
  <c r="X61" i="1"/>
  <c r="W61" i="1"/>
  <c r="AK60" i="1"/>
  <c r="AF60" i="1"/>
  <c r="AA60" i="1"/>
  <c r="AB60" i="1" s="1"/>
  <c r="Z60" i="1"/>
  <c r="Y60" i="1"/>
  <c r="X60" i="1"/>
  <c r="W60" i="1"/>
  <c r="AK67" i="1"/>
  <c r="AF67" i="1"/>
  <c r="AA67" i="1"/>
  <c r="AB67" i="1" s="1"/>
  <c r="Z67" i="1"/>
  <c r="Y67" i="1"/>
  <c r="X67" i="1"/>
  <c r="W67" i="1"/>
  <c r="AK66" i="1"/>
  <c r="AA66" i="1"/>
  <c r="AB66" i="1" s="1"/>
  <c r="Z66" i="1"/>
  <c r="Y66" i="1"/>
  <c r="X66" i="1"/>
  <c r="W66" i="1"/>
  <c r="AK65" i="1"/>
  <c r="AL65" i="1" s="1"/>
  <c r="AJ65" i="1"/>
  <c r="AF65" i="1"/>
  <c r="AA65" i="1"/>
  <c r="AB65" i="1" s="1"/>
  <c r="Z65" i="1"/>
  <c r="Y65" i="1"/>
  <c r="X65" i="1"/>
  <c r="W65" i="1"/>
  <c r="AK64" i="1"/>
  <c r="AL64" i="1" s="1"/>
  <c r="AJ64" i="1"/>
  <c r="AF64" i="1"/>
  <c r="AA64" i="1"/>
  <c r="AB64" i="1" s="1"/>
  <c r="Z64" i="1"/>
  <c r="Y64" i="1"/>
  <c r="X64" i="1"/>
  <c r="W64" i="1"/>
  <c r="AK71" i="1"/>
  <c r="AA71" i="1"/>
  <c r="AB71" i="1" s="1"/>
  <c r="Z71" i="1"/>
  <c r="Y71" i="1"/>
  <c r="X71" i="1"/>
  <c r="W71" i="1"/>
  <c r="AK70" i="1"/>
  <c r="AA70" i="1"/>
  <c r="AB70" i="1" s="1"/>
  <c r="Z70" i="1"/>
  <c r="Y70" i="1"/>
  <c r="X70" i="1"/>
  <c r="W70" i="1"/>
  <c r="AK69" i="1"/>
  <c r="AA69" i="1"/>
  <c r="AJ69" i="1" s="1"/>
  <c r="Z69" i="1"/>
  <c r="Y69" i="1"/>
  <c r="X69" i="1"/>
  <c r="W69" i="1"/>
  <c r="AK68" i="1"/>
  <c r="AA68" i="1"/>
  <c r="AB68" i="1" s="1"/>
  <c r="Z68" i="1"/>
  <c r="Y68" i="1"/>
  <c r="X68" i="1"/>
  <c r="W68" i="1"/>
  <c r="AK72" i="1"/>
  <c r="AA72" i="1"/>
  <c r="AB72" i="1" s="1"/>
  <c r="Z72" i="1"/>
  <c r="Y72" i="1"/>
  <c r="X72" i="1"/>
  <c r="W72" i="1"/>
  <c r="AK85" i="1"/>
  <c r="AL85" i="1" s="1"/>
  <c r="AJ85" i="1"/>
  <c r="AF85" i="1"/>
  <c r="AA85" i="1"/>
  <c r="AE85" i="1" s="1"/>
  <c r="Z85" i="1"/>
  <c r="Y85" i="1"/>
  <c r="X85" i="1"/>
  <c r="W85" i="1"/>
  <c r="AK55" i="1"/>
  <c r="AA55" i="1"/>
  <c r="AB55" i="1" s="1"/>
  <c r="Z55" i="1"/>
  <c r="Y55" i="1"/>
  <c r="X55" i="1"/>
  <c r="W55" i="1"/>
  <c r="AK54" i="1"/>
  <c r="AA54" i="1"/>
  <c r="AB54" i="1" s="1"/>
  <c r="Z54" i="1"/>
  <c r="Y54" i="1"/>
  <c r="X54" i="1"/>
  <c r="W54" i="1"/>
  <c r="AK53" i="1"/>
  <c r="AA53" i="1"/>
  <c r="AB53" i="1" s="1"/>
  <c r="Z53" i="1"/>
  <c r="Y53" i="1"/>
  <c r="X53" i="1"/>
  <c r="W53" i="1"/>
  <c r="AK50" i="1"/>
  <c r="AA50" i="1"/>
  <c r="AB50" i="1" s="1"/>
  <c r="Z50" i="1"/>
  <c r="Y50" i="1"/>
  <c r="X50" i="1"/>
  <c r="W50" i="1"/>
  <c r="AK49" i="1"/>
  <c r="AA49" i="1"/>
  <c r="AB49" i="1" s="1"/>
  <c r="Z49" i="1"/>
  <c r="Y49" i="1"/>
  <c r="X49" i="1"/>
  <c r="W49" i="1"/>
  <c r="AK48" i="1"/>
  <c r="AL48" i="1" s="1"/>
  <c r="AJ48" i="1"/>
  <c r="AF48" i="1"/>
  <c r="AA48" i="1"/>
  <c r="AB48" i="1" s="1"/>
  <c r="Z48" i="1"/>
  <c r="Y48" i="1"/>
  <c r="X48" i="1"/>
  <c r="W48" i="1"/>
  <c r="AK46" i="1"/>
  <c r="AA46" i="1"/>
  <c r="AC46" i="1" s="1"/>
  <c r="Z46" i="1"/>
  <c r="Y46" i="1"/>
  <c r="X46" i="1"/>
  <c r="W46" i="1"/>
  <c r="AK44" i="1"/>
  <c r="AA44" i="1"/>
  <c r="AB44" i="1" s="1"/>
  <c r="Z44" i="1"/>
  <c r="Y44" i="1"/>
  <c r="X44" i="1"/>
  <c r="W44" i="1"/>
  <c r="AK43" i="1"/>
  <c r="AL43" i="1" s="1"/>
  <c r="AJ43" i="1"/>
  <c r="AF43" i="1"/>
  <c r="AA43" i="1"/>
  <c r="AB43" i="1" s="1"/>
  <c r="Z43" i="1"/>
  <c r="Y43" i="1"/>
  <c r="X43" i="1"/>
  <c r="W43" i="1"/>
  <c r="AK41" i="1"/>
  <c r="AL41" i="1" s="1"/>
  <c r="AF41" i="1"/>
  <c r="Z41" i="1"/>
  <c r="Y41" i="1"/>
  <c r="X41" i="1"/>
  <c r="W41" i="1"/>
  <c r="AK40" i="1"/>
  <c r="AK38" i="1"/>
  <c r="AA38" i="1"/>
  <c r="AB38" i="1" s="1"/>
  <c r="Z38" i="1"/>
  <c r="Y38" i="1"/>
  <c r="X38" i="1"/>
  <c r="W38" i="1"/>
  <c r="AK37" i="1"/>
  <c r="AL37" i="1" s="1"/>
  <c r="AJ37" i="1"/>
  <c r="AF37" i="1"/>
  <c r="AA37" i="1"/>
  <c r="AB37" i="1" s="1"/>
  <c r="Z37" i="1"/>
  <c r="Y37" i="1"/>
  <c r="X37" i="1"/>
  <c r="W37" i="1"/>
  <c r="AK36" i="1"/>
  <c r="AL36" i="1" s="1"/>
  <c r="AJ36" i="1"/>
  <c r="AF36" i="1"/>
  <c r="AA36" i="1"/>
  <c r="AB36" i="1" s="1"/>
  <c r="Z36" i="1"/>
  <c r="Y36" i="1"/>
  <c r="X36" i="1"/>
  <c r="W36" i="1"/>
  <c r="AK35" i="1"/>
  <c r="AL35" i="1" s="1"/>
  <c r="AJ35" i="1"/>
  <c r="AF35" i="1"/>
  <c r="AA35" i="1"/>
  <c r="AB35" i="1" s="1"/>
  <c r="Z35" i="1"/>
  <c r="Y35" i="1"/>
  <c r="X35" i="1"/>
  <c r="W3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30" i="1"/>
  <c r="AF31" i="1"/>
  <c r="AF32" i="1"/>
  <c r="AF33" i="1"/>
  <c r="AF34" i="1"/>
  <c r="AA16" i="1"/>
  <c r="AB16" i="1" s="1"/>
  <c r="AA17" i="1"/>
  <c r="AE17" i="1" s="1"/>
  <c r="AJ17" i="1"/>
  <c r="AA18" i="1"/>
  <c r="AE18" i="1" s="1"/>
  <c r="AA19" i="1"/>
  <c r="AE19" i="1" s="1"/>
  <c r="AA20" i="1"/>
  <c r="AB20" i="1" s="1"/>
  <c r="AA21" i="1"/>
  <c r="AE21" i="1" s="1"/>
  <c r="AA22" i="1"/>
  <c r="AE22" i="1" s="1"/>
  <c r="AA23" i="1"/>
  <c r="AC23" i="1" s="1"/>
  <c r="AA24" i="1"/>
  <c r="AE24" i="1" s="1"/>
  <c r="AA25" i="1"/>
  <c r="AC25" i="1" s="1"/>
  <c r="AA26" i="1"/>
  <c r="AB26" i="1" s="1"/>
  <c r="AA27" i="1"/>
  <c r="AE27" i="1" s="1"/>
  <c r="AA28" i="1"/>
  <c r="AB28" i="1" s="1"/>
  <c r="AA29" i="1"/>
  <c r="AC29" i="1" s="1"/>
  <c r="AA30" i="1"/>
  <c r="AC30" i="1" s="1"/>
  <c r="AA31" i="1"/>
  <c r="AJ31" i="1" s="1"/>
  <c r="AA32" i="1"/>
  <c r="AE32" i="1" s="1"/>
  <c r="AA33" i="1"/>
  <c r="AC33" i="1" s="1"/>
  <c r="AA34" i="1"/>
  <c r="AE34" i="1" s="1"/>
  <c r="AF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15" i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30" i="1"/>
  <c r="AL30" i="1" s="1"/>
  <c r="AK31" i="1"/>
  <c r="AK32" i="1"/>
  <c r="AL32" i="1" s="1"/>
  <c r="AK33" i="1"/>
  <c r="AL33" i="1" s="1"/>
  <c r="AK34" i="1"/>
  <c r="AL34" i="1" s="1"/>
  <c r="AJ18" i="1"/>
  <c r="AJ20" i="1"/>
  <c r="AJ21" i="1"/>
  <c r="AJ22" i="1"/>
  <c r="AJ23" i="1"/>
  <c r="AJ24" i="1"/>
  <c r="AJ25" i="1"/>
  <c r="AJ26" i="1"/>
  <c r="AJ27" i="1"/>
  <c r="AJ28" i="1"/>
  <c r="AJ30" i="1"/>
  <c r="AJ32" i="1"/>
  <c r="AJ33" i="1"/>
  <c r="AJ34" i="1"/>
  <c r="AJ19" i="1"/>
  <c r="AJ16" i="1"/>
  <c r="AJ41" i="1"/>
  <c r="AJ83" i="1"/>
  <c r="AC84" i="1"/>
  <c r="AJ62" i="1"/>
  <c r="W38" i="7"/>
  <c r="V38" i="7"/>
  <c r="X38" i="7"/>
  <c r="X46" i="7"/>
  <c r="W46" i="7"/>
  <c r="V46" i="7"/>
  <c r="X50" i="7"/>
  <c r="W50" i="7"/>
  <c r="V50" i="7"/>
  <c r="W54" i="7"/>
  <c r="V54" i="7"/>
  <c r="X54" i="7"/>
  <c r="V62" i="7"/>
  <c r="W62" i="7"/>
  <c r="X62" i="7"/>
  <c r="W66" i="7"/>
  <c r="V66" i="7"/>
  <c r="X66" i="7"/>
  <c r="W70" i="7"/>
  <c r="X70" i="7"/>
  <c r="V70" i="7"/>
  <c r="V48" i="7"/>
  <c r="W48" i="7"/>
  <c r="X48" i="7"/>
  <c r="V56" i="7"/>
  <c r="X56" i="7"/>
  <c r="W56" i="7"/>
  <c r="V29" i="7"/>
  <c r="W29" i="7"/>
  <c r="W72" i="7"/>
  <c r="X72" i="7"/>
  <c r="V72" i="7"/>
  <c r="V80" i="7"/>
  <c r="W80" i="7"/>
  <c r="X80" i="7"/>
  <c r="W45" i="7"/>
  <c r="V45" i="7"/>
  <c r="X45" i="7"/>
  <c r="X57" i="7"/>
  <c r="V57" i="7"/>
  <c r="W57" i="7"/>
  <c r="X65" i="7"/>
  <c r="V65" i="7"/>
  <c r="W65" i="7"/>
  <c r="X69" i="7"/>
  <c r="W69" i="7"/>
  <c r="V69" i="7"/>
  <c r="X43" i="7"/>
  <c r="W43" i="7"/>
  <c r="V43" i="7"/>
  <c r="X51" i="7"/>
  <c r="W51" i="7"/>
  <c r="V51" i="7"/>
  <c r="W55" i="7"/>
  <c r="V55" i="7"/>
  <c r="X55" i="7"/>
  <c r="V59" i="7"/>
  <c r="X59" i="7"/>
  <c r="W59" i="7"/>
  <c r="X67" i="7"/>
  <c r="W67" i="7"/>
  <c r="V67" i="7"/>
  <c r="W71" i="7"/>
  <c r="X71" i="7"/>
  <c r="V71" i="7"/>
  <c r="W75" i="7"/>
  <c r="V75" i="7"/>
  <c r="X75" i="7"/>
  <c r="X79" i="7"/>
  <c r="W79" i="7"/>
  <c r="AI79" i="7"/>
  <c r="V79" i="7"/>
  <c r="X52" i="7"/>
  <c r="W52" i="7"/>
  <c r="V52" i="7"/>
  <c r="AI52" i="7"/>
  <c r="V60" i="7"/>
  <c r="X60" i="7"/>
  <c r="W60" i="7"/>
  <c r="V68" i="7"/>
  <c r="W68" i="7"/>
  <c r="X68" i="7"/>
  <c r="V76" i="7"/>
  <c r="X76" i="7"/>
  <c r="W76" i="7"/>
  <c r="U83" i="7"/>
  <c r="W41" i="7"/>
  <c r="X41" i="7"/>
  <c r="V41" i="7"/>
  <c r="V49" i="7"/>
  <c r="X49" i="7"/>
  <c r="W49" i="7"/>
  <c r="X53" i="7"/>
  <c r="W53" i="7"/>
  <c r="V53" i="7"/>
  <c r="X73" i="7"/>
  <c r="W73" i="7"/>
  <c r="V73" i="7"/>
  <c r="X29" i="7"/>
  <c r="AD54" i="3" l="1"/>
  <c r="AI55" i="7"/>
  <c r="AE80" i="1"/>
  <c r="AJ60" i="1"/>
  <c r="AA76" i="3"/>
  <c r="AB67" i="3"/>
  <c r="Y40" i="1"/>
  <c r="AA66" i="7"/>
  <c r="AB66" i="7"/>
  <c r="AI54" i="7"/>
  <c r="AB46" i="3"/>
  <c r="AB44" i="3"/>
  <c r="Z74" i="7"/>
  <c r="AD74" i="7" s="1"/>
  <c r="AB24" i="1"/>
  <c r="AA58" i="3"/>
  <c r="AI46" i="3"/>
  <c r="S83" i="3"/>
  <c r="AE70" i="1"/>
  <c r="Z50" i="3"/>
  <c r="AD50" i="3" s="1"/>
  <c r="Z52" i="1"/>
  <c r="X52" i="1"/>
  <c r="AC83" i="1"/>
  <c r="AD43" i="3"/>
  <c r="AA52" i="3"/>
  <c r="AI35" i="7"/>
  <c r="AC65" i="1"/>
  <c r="AD42" i="3"/>
  <c r="AB60" i="3"/>
  <c r="AB85" i="1"/>
  <c r="AD79" i="7"/>
  <c r="AA53" i="7"/>
  <c r="Z64" i="7"/>
  <c r="AA64" i="7" s="1"/>
  <c r="AI16" i="7"/>
  <c r="AC54" i="1"/>
  <c r="AE46" i="1"/>
  <c r="Y39" i="1"/>
  <c r="AA52" i="1"/>
  <c r="AC52" i="1" s="1"/>
  <c r="AD50" i="7"/>
  <c r="AB53" i="7"/>
  <c r="AI53" i="7"/>
  <c r="AI76" i="7"/>
  <c r="AI67" i="7"/>
  <c r="AC85" i="1"/>
  <c r="AC27" i="1"/>
  <c r="AJ54" i="1"/>
  <c r="AC67" i="1"/>
  <c r="AJ61" i="1"/>
  <c r="AE83" i="1"/>
  <c r="AL83" i="1" s="1"/>
  <c r="AE72" i="1"/>
  <c r="AB46" i="1"/>
  <c r="AA49" i="3"/>
  <c r="AD35" i="3"/>
  <c r="AD75" i="3"/>
  <c r="AK75" i="3" s="1"/>
  <c r="AA77" i="7"/>
  <c r="AB79" i="7"/>
  <c r="AJ26" i="7"/>
  <c r="AK26" i="7" s="1"/>
  <c r="AJ47" i="7"/>
  <c r="AK47" i="7" s="1"/>
  <c r="AI20" i="7"/>
  <c r="AI39" i="7"/>
  <c r="AJ77" i="7"/>
  <c r="AK77" i="7" s="1"/>
  <c r="U83" i="3"/>
  <c r="AK65" i="3"/>
  <c r="AD19" i="3"/>
  <c r="AI66" i="7"/>
  <c r="AB17" i="1"/>
  <c r="AD63" i="3"/>
  <c r="AA65" i="3"/>
  <c r="AA27" i="3"/>
  <c r="V86" i="1"/>
  <c r="AI69" i="7"/>
  <c r="AC36" i="1"/>
  <c r="AE37" i="1"/>
  <c r="AA29" i="3"/>
  <c r="AJ33" i="7"/>
  <c r="AI59" i="7"/>
  <c r="AE60" i="1"/>
  <c r="AL60" i="1" s="1"/>
  <c r="AE25" i="1"/>
  <c r="AI65" i="3"/>
  <c r="AB49" i="3"/>
  <c r="AA23" i="3"/>
  <c r="AD62" i="7"/>
  <c r="AC15" i="1"/>
  <c r="AC17" i="1"/>
  <c r="AC35" i="1"/>
  <c r="AE52" i="1"/>
  <c r="AA79" i="3"/>
  <c r="AI71" i="3"/>
  <c r="V50" i="3"/>
  <c r="AD46" i="3"/>
  <c r="AK46" i="3" s="1"/>
  <c r="AA21" i="3"/>
  <c r="AB47" i="3"/>
  <c r="AB65" i="3"/>
  <c r="AD49" i="3"/>
  <c r="AK49" i="3" s="1"/>
  <c r="AA67" i="3"/>
  <c r="AD64" i="3"/>
  <c r="AD44" i="3"/>
  <c r="AB64" i="3"/>
  <c r="AD21" i="3"/>
  <c r="AD79" i="3"/>
  <c r="AK79" i="3" s="1"/>
  <c r="AK54" i="3"/>
  <c r="AD43" i="7"/>
  <c r="AK43" i="7" s="1"/>
  <c r="AI58" i="7"/>
  <c r="AJ40" i="7"/>
  <c r="AK40" i="7" s="1"/>
  <c r="AJ24" i="7"/>
  <c r="AK24" i="7" s="1"/>
  <c r="AJ28" i="7"/>
  <c r="AK28" i="7" s="1"/>
  <c r="AI81" i="7"/>
  <c r="AI79" i="3"/>
  <c r="AA72" i="3"/>
  <c r="AD23" i="3"/>
  <c r="AB60" i="7"/>
  <c r="AJ25" i="7"/>
  <c r="AK25" i="7" s="1"/>
  <c r="Z21" i="7"/>
  <c r="AB21" i="7" s="1"/>
  <c r="AI56" i="7"/>
  <c r="AE35" i="1"/>
  <c r="AC60" i="1"/>
  <c r="AC80" i="1"/>
  <c r="AE84" i="1"/>
  <c r="AE15" i="1"/>
  <c r="AI48" i="7"/>
  <c r="AI62" i="7"/>
  <c r="AC20" i="1"/>
  <c r="AE36" i="1"/>
  <c r="AE23" i="1"/>
  <c r="AC58" i="1"/>
  <c r="AE67" i="1"/>
  <c r="AJ79" i="1"/>
  <c r="AE54" i="1"/>
  <c r="AL54" i="1" s="1"/>
  <c r="AJ46" i="1"/>
  <c r="AJ57" i="1"/>
  <c r="AI76" i="3"/>
  <c r="AD18" i="3"/>
  <c r="AD47" i="3"/>
  <c r="AB63" i="3"/>
  <c r="AI67" i="3"/>
  <c r="AA59" i="3"/>
  <c r="AD76" i="3"/>
  <c r="AK76" i="3" s="1"/>
  <c r="AI82" i="7"/>
  <c r="AJ17" i="7"/>
  <c r="AK17" i="7" s="1"/>
  <c r="Z16" i="7"/>
  <c r="AA16" i="7" s="1"/>
  <c r="Z20" i="7"/>
  <c r="AA20" i="7" s="1"/>
  <c r="AJ64" i="7"/>
  <c r="AK64" i="7" s="1"/>
  <c r="AD39" i="7"/>
  <c r="AA39" i="7"/>
  <c r="AB39" i="7"/>
  <c r="AI80" i="7"/>
  <c r="AA82" i="3"/>
  <c r="AA62" i="7"/>
  <c r="AD73" i="7"/>
  <c r="AK73" i="7" s="1"/>
  <c r="AA54" i="7"/>
  <c r="AB54" i="7"/>
  <c r="Z40" i="7"/>
  <c r="AA40" i="7" s="1"/>
  <c r="AI21" i="7"/>
  <c r="AJ74" i="7"/>
  <c r="AK74" i="7" s="1"/>
  <c r="Z35" i="7"/>
  <c r="AA35" i="7" s="1"/>
  <c r="Z82" i="7"/>
  <c r="AB82" i="7" s="1"/>
  <c r="AD34" i="3"/>
  <c r="AA34" i="3"/>
  <c r="AI62" i="3"/>
  <c r="AI73" i="7"/>
  <c r="AI29" i="7"/>
  <c r="AC31" i="1"/>
  <c r="AE16" i="1"/>
  <c r="AC61" i="1"/>
  <c r="AC78" i="1"/>
  <c r="AE78" i="1"/>
  <c r="AL78" i="1" s="1"/>
  <c r="AA50" i="3"/>
  <c r="W39" i="1"/>
  <c r="AB42" i="1"/>
  <c r="AI75" i="3"/>
  <c r="AE50" i="3"/>
  <c r="AA33" i="3"/>
  <c r="AA62" i="3"/>
  <c r="AA60" i="3"/>
  <c r="AA53" i="3"/>
  <c r="W52" i="1"/>
  <c r="AB80" i="7"/>
  <c r="AA73" i="7"/>
  <c r="Z17" i="7"/>
  <c r="AB17" i="7" s="1"/>
  <c r="AJ30" i="7"/>
  <c r="AK30" i="7" s="1"/>
  <c r="AJ34" i="7"/>
  <c r="AK34" i="7" s="1"/>
  <c r="AJ81" i="7"/>
  <c r="AK81" i="7" s="1"/>
  <c r="AI34" i="7"/>
  <c r="Z28" i="7"/>
  <c r="AA28" i="7" s="1"/>
  <c r="Z24" i="7"/>
  <c r="AA24" i="7" s="1"/>
  <c r="AI30" i="7"/>
  <c r="AJ39" i="7"/>
  <c r="AK39" i="7" s="1"/>
  <c r="AI47" i="7"/>
  <c r="Z58" i="7"/>
  <c r="AD58" i="7" s="1"/>
  <c r="AB31" i="1"/>
  <c r="AB23" i="1"/>
  <c r="AC19" i="1"/>
  <c r="AC70" i="1"/>
  <c r="AJ78" i="1"/>
  <c r="AE61" i="1"/>
  <c r="AL61" i="1" s="1"/>
  <c r="AB45" i="1"/>
  <c r="AB52" i="1"/>
  <c r="X39" i="1"/>
  <c r="AJ42" i="1"/>
  <c r="AA75" i="3"/>
  <c r="R83" i="3"/>
  <c r="W50" i="3"/>
  <c r="AD60" i="3"/>
  <c r="AK60" i="3" s="1"/>
  <c r="AB62" i="3"/>
  <c r="X50" i="3"/>
  <c r="AA35" i="3"/>
  <c r="AD33" i="3"/>
  <c r="AD45" i="7"/>
  <c r="AK45" i="7" s="1"/>
  <c r="AB16" i="7"/>
  <c r="AA59" i="7"/>
  <c r="AD80" i="7"/>
  <c r="AK80" i="7" s="1"/>
  <c r="AB75" i="7"/>
  <c r="Z25" i="7"/>
  <c r="AA17" i="3"/>
  <c r="AA18" i="3"/>
  <c r="AA19" i="3"/>
  <c r="AJ47" i="1"/>
  <c r="AB15" i="3"/>
  <c r="AD17" i="3"/>
  <c r="AI71" i="7"/>
  <c r="AE43" i="1"/>
  <c r="AJ58" i="1"/>
  <c r="S86" i="1"/>
  <c r="AA66" i="3"/>
  <c r="AD69" i="3"/>
  <c r="AK69" i="3" s="1"/>
  <c r="AB80" i="3"/>
  <c r="AD19" i="7"/>
  <c r="AA30" i="7"/>
  <c r="AD30" i="7"/>
  <c r="AA41" i="7"/>
  <c r="AA60" i="7"/>
  <c r="AD60" i="7"/>
  <c r="AK60" i="7" s="1"/>
  <c r="AK75" i="7"/>
  <c r="AI68" i="7"/>
  <c r="AI75" i="7"/>
  <c r="AC34" i="1"/>
  <c r="AC44" i="1"/>
  <c r="AE73" i="1"/>
  <c r="AI66" i="3"/>
  <c r="AD58" i="3"/>
  <c r="AA45" i="3"/>
  <c r="AD68" i="3"/>
  <c r="AK68" i="3" s="1"/>
  <c r="AB45" i="3"/>
  <c r="AI59" i="3"/>
  <c r="Y50" i="3"/>
  <c r="AA55" i="7"/>
  <c r="AA74" i="7"/>
  <c r="AB43" i="7"/>
  <c r="AB68" i="7"/>
  <c r="AJ19" i="7"/>
  <c r="AK19" i="7" s="1"/>
  <c r="AI77" i="7"/>
  <c r="AJ31" i="7"/>
  <c r="AK31" i="7" s="1"/>
  <c r="AI41" i="7"/>
  <c r="AI45" i="7"/>
  <c r="AE58" i="1"/>
  <c r="AL58" i="1" s="1"/>
  <c r="AB75" i="1"/>
  <c r="AB66" i="3"/>
  <c r="AB42" i="3"/>
  <c r="AD30" i="3"/>
  <c r="AA54" i="3"/>
  <c r="AD45" i="3"/>
  <c r="AK45" i="3" s="1"/>
  <c r="AA30" i="3"/>
  <c r="AB43" i="3"/>
  <c r="AD55" i="7"/>
  <c r="AK55" i="7" s="1"/>
  <c r="AB45" i="7"/>
  <c r="AD59" i="7"/>
  <c r="AK59" i="7" s="1"/>
  <c r="AB46" i="7"/>
  <c r="AB41" i="7"/>
  <c r="AB70" i="7"/>
  <c r="AA75" i="7"/>
  <c r="AJ18" i="7"/>
  <c r="AK18" i="7" s="1"/>
  <c r="AI18" i="7"/>
  <c r="AK54" i="7"/>
  <c r="AK46" i="7"/>
  <c r="Y52" i="1"/>
  <c r="AK80" i="3"/>
  <c r="AI49" i="7"/>
  <c r="AI51" i="7"/>
  <c r="AJ44" i="1"/>
  <c r="AC53" i="1"/>
  <c r="AB29" i="1"/>
  <c r="AC69" i="1"/>
  <c r="AJ71" i="1"/>
  <c r="AE49" i="1"/>
  <c r="AL49" i="1" s="1"/>
  <c r="AE79" i="1"/>
  <c r="AL79" i="1" s="1"/>
  <c r="AE44" i="1"/>
  <c r="AL44" i="1" s="1"/>
  <c r="AB69" i="1"/>
  <c r="AA80" i="3"/>
  <c r="AD53" i="3"/>
  <c r="AK53" i="3" s="1"/>
  <c r="AB57" i="3"/>
  <c r="AD29" i="3"/>
  <c r="AK29" i="3" s="1"/>
  <c r="AI80" i="3"/>
  <c r="AL47" i="1"/>
  <c r="AA39" i="3"/>
  <c r="AB47" i="7"/>
  <c r="AD47" i="7"/>
  <c r="AA70" i="7"/>
  <c r="AD65" i="7"/>
  <c r="AK65" i="7" s="1"/>
  <c r="AI27" i="7"/>
  <c r="AI19" i="7"/>
  <c r="AD72" i="7"/>
  <c r="AK72" i="7" s="1"/>
  <c r="AD70" i="7"/>
  <c r="AK70" i="7" s="1"/>
  <c r="AI65" i="7"/>
  <c r="AK56" i="7"/>
  <c r="AK66" i="7"/>
  <c r="AK50" i="7"/>
  <c r="AI46" i="7"/>
  <c r="AC48" i="1"/>
  <c r="AC71" i="1"/>
  <c r="AE48" i="1"/>
  <c r="AJ82" i="1"/>
  <c r="AE69" i="1"/>
  <c r="AL69" i="1" s="1"/>
  <c r="AD57" i="3"/>
  <c r="AK57" i="3" s="1"/>
  <c r="AI29" i="3"/>
  <c r="AA57" i="3"/>
  <c r="AI53" i="3"/>
  <c r="AI38" i="3"/>
  <c r="AD15" i="3"/>
  <c r="AD77" i="3"/>
  <c r="AB19" i="7"/>
  <c r="AK27" i="7"/>
  <c r="Z27" i="7"/>
  <c r="AD68" i="7"/>
  <c r="AK68" i="7" s="1"/>
  <c r="W83" i="7"/>
  <c r="AJ53" i="1"/>
  <c r="AC62" i="1"/>
  <c r="AC79" i="1"/>
  <c r="AE62" i="1"/>
  <c r="AA77" i="3"/>
  <c r="AA25" i="3"/>
  <c r="AD32" i="3"/>
  <c r="AD36" i="3"/>
  <c r="T86" i="1"/>
  <c r="AB39" i="3"/>
  <c r="AA46" i="7"/>
  <c r="AD51" i="7"/>
  <c r="AK51" i="7" s="1"/>
  <c r="AD71" i="7"/>
  <c r="AK71" i="7" s="1"/>
  <c r="AI33" i="7"/>
  <c r="AB38" i="7"/>
  <c r="AA38" i="7"/>
  <c r="AD57" i="7"/>
  <c r="AK57" i="7" s="1"/>
  <c r="AA57" i="7"/>
  <c r="AB57" i="7"/>
  <c r="AA15" i="7"/>
  <c r="AB15" i="7"/>
  <c r="AI57" i="7"/>
  <c r="AB19" i="1"/>
  <c r="AB27" i="1"/>
  <c r="AB30" i="1"/>
  <c r="AC37" i="1"/>
  <c r="AC43" i="1"/>
  <c r="AJ50" i="1"/>
  <c r="AE41" i="1"/>
  <c r="AE29" i="1"/>
  <c r="AL29" i="1" s="1"/>
  <c r="AC41" i="1"/>
  <c r="AC56" i="1"/>
  <c r="AJ70" i="1"/>
  <c r="AE64" i="1"/>
  <c r="AE71" i="1"/>
  <c r="AL71" i="1" s="1"/>
  <c r="AE50" i="1"/>
  <c r="AL50" i="1" s="1"/>
  <c r="AE45" i="1"/>
  <c r="AE53" i="1"/>
  <c r="AL53" i="1" s="1"/>
  <c r="AJ67" i="1"/>
  <c r="Z40" i="1"/>
  <c r="AB63" i="1"/>
  <c r="AC73" i="1"/>
  <c r="AJ52" i="1"/>
  <c r="AJ83" i="3"/>
  <c r="AE42" i="1"/>
  <c r="AL42" i="1" s="1"/>
  <c r="AA81" i="3"/>
  <c r="AA41" i="3"/>
  <c r="AB41" i="3"/>
  <c r="AD52" i="3"/>
  <c r="AK52" i="3" s="1"/>
  <c r="AI52" i="3"/>
  <c r="AB38" i="3"/>
  <c r="AA32" i="3"/>
  <c r="AD25" i="3"/>
  <c r="AA36" i="3"/>
  <c r="AD38" i="7"/>
  <c r="AK38" i="7" s="1"/>
  <c r="AD33" i="7"/>
  <c r="AA23" i="7"/>
  <c r="AB33" i="7"/>
  <c r="AA65" i="7"/>
  <c r="AD61" i="7"/>
  <c r="AB61" i="7"/>
  <c r="AA61" i="7"/>
  <c r="AB69" i="7"/>
  <c r="AA69" i="7"/>
  <c r="AB44" i="7"/>
  <c r="AA44" i="7"/>
  <c r="AD48" i="7"/>
  <c r="AB48" i="7"/>
  <c r="AA31" i="3"/>
  <c r="AD31" i="3"/>
  <c r="AK79" i="7"/>
  <c r="AB21" i="1"/>
  <c r="AJ38" i="1"/>
  <c r="AC50" i="1"/>
  <c r="AE33" i="1"/>
  <c r="AC72" i="1"/>
  <c r="AJ56" i="1"/>
  <c r="AE65" i="1"/>
  <c r="AE56" i="1"/>
  <c r="AL56" i="1" s="1"/>
  <c r="W40" i="1"/>
  <c r="AA40" i="1"/>
  <c r="AF40" i="1"/>
  <c r="AC63" i="1"/>
  <c r="AC47" i="1"/>
  <c r="AD41" i="3"/>
  <c r="AK41" i="3" s="1"/>
  <c r="AD38" i="3"/>
  <c r="AK38" i="3" s="1"/>
  <c r="AD82" i="3"/>
  <c r="AD81" i="3"/>
  <c r="AA76" i="7"/>
  <c r="AD76" i="7"/>
  <c r="AK76" i="7" s="1"/>
  <c r="AD67" i="7"/>
  <c r="AK67" i="7" s="1"/>
  <c r="AA67" i="7"/>
  <c r="AB52" i="7"/>
  <c r="AD52" i="7"/>
  <c r="AK52" i="7" s="1"/>
  <c r="AA52" i="7"/>
  <c r="AD81" i="7"/>
  <c r="AA81" i="7"/>
  <c r="AD29" i="7"/>
  <c r="AK29" i="7" s="1"/>
  <c r="AA29" i="7"/>
  <c r="AB56" i="7"/>
  <c r="AA56" i="7"/>
  <c r="AJ78" i="7"/>
  <c r="AK78" i="7" s="1"/>
  <c r="AI78" i="7"/>
  <c r="Z78" i="7"/>
  <c r="AI63" i="7"/>
  <c r="Z63" i="7"/>
  <c r="AJ63" i="7"/>
  <c r="AK63" i="7" s="1"/>
  <c r="AI44" i="7"/>
  <c r="AJ44" i="7"/>
  <c r="AK44" i="7" s="1"/>
  <c r="AJ37" i="7"/>
  <c r="AK37" i="7" s="1"/>
  <c r="Z37" i="7"/>
  <c r="AK33" i="7"/>
  <c r="AI23" i="7"/>
  <c r="AJ23" i="7"/>
  <c r="AK23" i="7" s="1"/>
  <c r="AB31" i="3"/>
  <c r="AK41" i="7"/>
  <c r="AC21" i="1"/>
  <c r="AB33" i="1"/>
  <c r="AC38" i="1"/>
  <c r="AJ29" i="1"/>
  <c r="AE38" i="1"/>
  <c r="AL38" i="1" s="1"/>
  <c r="AC66" i="1"/>
  <c r="AJ72" i="1"/>
  <c r="X40" i="1"/>
  <c r="AB47" i="1"/>
  <c r="AD27" i="3"/>
  <c r="AD51" i="3"/>
  <c r="AK51" i="3" s="1"/>
  <c r="AI51" i="3"/>
  <c r="AA51" i="3"/>
  <c r="AD23" i="7"/>
  <c r="AA50" i="7"/>
  <c r="AB50" i="7"/>
  <c r="AA72" i="7"/>
  <c r="AB72" i="7"/>
  <c r="AD34" i="7"/>
  <c r="AB34" i="7"/>
  <c r="AA34" i="7"/>
  <c r="AD49" i="7"/>
  <c r="AK49" i="7" s="1"/>
  <c r="AB49" i="7"/>
  <c r="AJ15" i="7"/>
  <c r="AI15" i="7"/>
  <c r="R83" i="7"/>
  <c r="AJ61" i="7"/>
  <c r="AK61" i="7" s="1"/>
  <c r="AI61" i="7"/>
  <c r="AI42" i="7"/>
  <c r="Z42" i="7"/>
  <c r="Z36" i="7"/>
  <c r="AJ36" i="7"/>
  <c r="AK36" i="7" s="1"/>
  <c r="Z32" i="7"/>
  <c r="AI32" i="7"/>
  <c r="Z26" i="7"/>
  <c r="AI22" i="7"/>
  <c r="AJ22" i="7"/>
  <c r="AK22" i="7" s="1"/>
  <c r="Z22" i="7"/>
  <c r="AD18" i="7"/>
  <c r="AA18" i="7"/>
  <c r="AI31" i="7"/>
  <c r="AK67" i="3"/>
  <c r="AK53" i="7"/>
  <c r="AK69" i="7"/>
  <c r="AL46" i="1"/>
  <c r="AL72" i="1"/>
  <c r="AL70" i="1"/>
  <c r="AL67" i="1"/>
  <c r="AL73" i="1"/>
  <c r="AL75" i="1"/>
  <c r="AK43" i="3"/>
  <c r="AK59" i="3"/>
  <c r="AK66" i="3"/>
  <c r="AK71" i="3"/>
  <c r="X83" i="7"/>
  <c r="AD56" i="3"/>
  <c r="AK56" i="3" s="1"/>
  <c r="AI56" i="3"/>
  <c r="AB74" i="3"/>
  <c r="AD74" i="3"/>
  <c r="AD31" i="7"/>
  <c r="AA31" i="7"/>
  <c r="AB31" i="7"/>
  <c r="V83" i="7"/>
  <c r="AC26" i="1"/>
  <c r="AC24" i="1"/>
  <c r="AB34" i="1"/>
  <c r="AE26" i="1"/>
  <c r="AJ49" i="1"/>
  <c r="AJ55" i="1"/>
  <c r="AJ66" i="1"/>
  <c r="AC77" i="1"/>
  <c r="AC82" i="1"/>
  <c r="AE77" i="1"/>
  <c r="AK86" i="1"/>
  <c r="AE55" i="1"/>
  <c r="AL55" i="1" s="1"/>
  <c r="AB25" i="1"/>
  <c r="AE31" i="1"/>
  <c r="AL31" i="1" s="1"/>
  <c r="AJ73" i="1"/>
  <c r="AJ75" i="1"/>
  <c r="AB16" i="3"/>
  <c r="AD16" i="3"/>
  <c r="AB20" i="3"/>
  <c r="AD20" i="3"/>
  <c r="AA20" i="3"/>
  <c r="AB22" i="3"/>
  <c r="AA22" i="3"/>
  <c r="AB28" i="3"/>
  <c r="AA28" i="3"/>
  <c r="AD55" i="3"/>
  <c r="AK55" i="3" s="1"/>
  <c r="AB55" i="3"/>
  <c r="AB69" i="3"/>
  <c r="AA69" i="3"/>
  <c r="AB73" i="3"/>
  <c r="AD73" i="3"/>
  <c r="AK73" i="3" s="1"/>
  <c r="AA73" i="3"/>
  <c r="AB61" i="3"/>
  <c r="AD61" i="3"/>
  <c r="AB70" i="3"/>
  <c r="AD70" i="3"/>
  <c r="AK70" i="3" s="1"/>
  <c r="AC18" i="1"/>
  <c r="AB22" i="1"/>
  <c r="AB32" i="1"/>
  <c r="AC16" i="1"/>
  <c r="AC28" i="1"/>
  <c r="AE28" i="1"/>
  <c r="AC49" i="1"/>
  <c r="AC55" i="1"/>
  <c r="AC68" i="1"/>
  <c r="AC64" i="1"/>
  <c r="AC59" i="1"/>
  <c r="AJ68" i="1"/>
  <c r="AE59" i="1"/>
  <c r="AE66" i="1"/>
  <c r="AL66" i="1" s="1"/>
  <c r="AE68" i="1"/>
  <c r="AL68" i="1" s="1"/>
  <c r="AA74" i="3"/>
  <c r="AA56" i="3"/>
  <c r="AF51" i="1"/>
  <c r="Y51" i="1"/>
  <c r="Z51" i="1"/>
  <c r="AA51" i="1"/>
  <c r="X51" i="1"/>
  <c r="AB24" i="3"/>
  <c r="AA24" i="3"/>
  <c r="AB68" i="3"/>
  <c r="AI68" i="3"/>
  <c r="AB72" i="3"/>
  <c r="AD72" i="3"/>
  <c r="AK72" i="3" s="1"/>
  <c r="AB74" i="1"/>
  <c r="AJ74" i="1"/>
  <c r="AE74" i="1"/>
  <c r="AL74" i="1" s="1"/>
  <c r="Y48" i="3"/>
  <c r="W48" i="3"/>
  <c r="AE48" i="3"/>
  <c r="V48" i="3"/>
  <c r="Z48" i="3"/>
  <c r="X48" i="3"/>
  <c r="Y83" i="7"/>
  <c r="AE83" i="7"/>
  <c r="AB37" i="3"/>
  <c r="AD37" i="3"/>
  <c r="AB18" i="1"/>
  <c r="AC22" i="1"/>
  <c r="AC32" i="1"/>
  <c r="AE20" i="1"/>
  <c r="AE30" i="1"/>
  <c r="AE82" i="1"/>
  <c r="AL82" i="1" s="1"/>
  <c r="AC75" i="1"/>
  <c r="AI73" i="3"/>
  <c r="AI70" i="3"/>
  <c r="AI55" i="3"/>
  <c r="AA61" i="3"/>
  <c r="AB54" i="3"/>
  <c r="AB56" i="3"/>
  <c r="W51" i="1"/>
  <c r="AE57" i="1"/>
  <c r="AL57" i="1" s="1"/>
  <c r="AB57" i="1"/>
  <c r="AB26" i="3"/>
  <c r="AA26" i="3"/>
  <c r="AD40" i="3"/>
  <c r="AA40" i="3"/>
  <c r="AB71" i="3"/>
  <c r="AA71" i="3"/>
  <c r="AB78" i="3"/>
  <c r="AA78" i="3"/>
  <c r="AB76" i="1"/>
  <c r="AE76" i="1"/>
  <c r="AL76" i="1" s="1"/>
  <c r="AC76" i="1"/>
  <c r="AB51" i="7"/>
  <c r="AB51" i="3"/>
  <c r="AD28" i="7" l="1"/>
  <c r="AD20" i="7"/>
  <c r="AB28" i="7"/>
  <c r="AB50" i="3"/>
  <c r="AI50" i="3"/>
  <c r="AB74" i="7"/>
  <c r="AE83" i="3"/>
  <c r="AD17" i="7"/>
  <c r="AL52" i="1"/>
  <c r="AD64" i="7"/>
  <c r="AB64" i="7"/>
  <c r="X83" i="3"/>
  <c r="Y83" i="3"/>
  <c r="Y86" i="1"/>
  <c r="AA17" i="7"/>
  <c r="AD21" i="7"/>
  <c r="AD16" i="7"/>
  <c r="AA21" i="7"/>
  <c r="V83" i="3"/>
  <c r="AK50" i="3"/>
  <c r="AD82" i="7"/>
  <c r="AB24" i="7"/>
  <c r="AD24" i="7"/>
  <c r="AB20" i="7"/>
  <c r="AA82" i="7"/>
  <c r="AB58" i="7"/>
  <c r="AA58" i="7"/>
  <c r="W83" i="3"/>
  <c r="X86" i="1"/>
  <c r="AD40" i="7"/>
  <c r="AB40" i="7"/>
  <c r="AD25" i="7"/>
  <c r="AA25" i="7"/>
  <c r="AB25" i="7"/>
  <c r="AD35" i="7"/>
  <c r="AB35" i="7"/>
  <c r="Z83" i="7"/>
  <c r="AA27" i="7"/>
  <c r="AB27" i="7"/>
  <c r="AD27" i="7"/>
  <c r="W86" i="1"/>
  <c r="AI83" i="7"/>
  <c r="AJ83" i="7"/>
  <c r="AF86" i="1"/>
  <c r="AB32" i="7"/>
  <c r="AA32" i="7"/>
  <c r="AD32" i="7"/>
  <c r="AA78" i="7"/>
  <c r="AD78" i="7"/>
  <c r="AB78" i="7"/>
  <c r="AB40" i="1"/>
  <c r="AE40" i="1"/>
  <c r="AL40" i="1" s="1"/>
  <c r="AC40" i="1"/>
  <c r="AJ40" i="1"/>
  <c r="AA42" i="7"/>
  <c r="AD42" i="7"/>
  <c r="AB42" i="7"/>
  <c r="AK15" i="7"/>
  <c r="AD37" i="7"/>
  <c r="AB37" i="7"/>
  <c r="AA37" i="7"/>
  <c r="Z86" i="1"/>
  <c r="AD22" i="7"/>
  <c r="AB22" i="7"/>
  <c r="AA22" i="7"/>
  <c r="AB26" i="7"/>
  <c r="AD26" i="7"/>
  <c r="AA26" i="7"/>
  <c r="AA36" i="7"/>
  <c r="AD36" i="7"/>
  <c r="AB36" i="7"/>
  <c r="AB63" i="7"/>
  <c r="AD63" i="7"/>
  <c r="AA63" i="7"/>
  <c r="Z83" i="3"/>
  <c r="AI48" i="3"/>
  <c r="AI83" i="3" s="1"/>
  <c r="AB51" i="1"/>
  <c r="AE51" i="1"/>
  <c r="AL51" i="1" s="1"/>
  <c r="AC51" i="1"/>
  <c r="AJ51" i="1"/>
  <c r="AA86" i="1"/>
  <c r="AB48" i="3"/>
  <c r="AD48" i="3"/>
  <c r="AD83" i="3" s="1"/>
  <c r="AA48" i="3"/>
  <c r="AA83" i="3" s="1"/>
  <c r="AB83" i="3" l="1"/>
  <c r="AC86" i="1"/>
  <c r="AJ86" i="1"/>
  <c r="AB86" i="1"/>
  <c r="AA83" i="7"/>
  <c r="AB83" i="7"/>
  <c r="AD83" i="7"/>
  <c r="AE86" i="1"/>
</calcChain>
</file>

<file path=xl/comments1.xml><?xml version="1.0" encoding="utf-8"?>
<comments xmlns="http://schemas.openxmlformats.org/spreadsheetml/2006/main">
  <authors>
    <author>simon tabares montoya</author>
  </authors>
  <commentList>
    <comment ref="AF13" authorId="0" shapeId="0">
      <text>
        <r>
          <rPr>
            <b/>
            <sz val="9"/>
            <color indexed="81"/>
            <rFont val="Tahoma"/>
            <family val="2"/>
          </rPr>
          <t>Diligenciar en caso de contrato laboral y de aportes parafiscales correspondientes. Verificar fórmula</t>
        </r>
      </text>
    </comment>
    <comment ref="T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U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V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 para salarios menores a 2 SMMLV</t>
        </r>
      </text>
    </comment>
    <comment ref="AD14" authorId="0" shapeId="0">
      <text>
        <r>
          <rPr>
            <b/>
            <sz val="9"/>
            <color indexed="81"/>
            <rFont val="Tahoma"/>
            <family val="2"/>
          </rPr>
          <t>Seleccionar el nivel de riesgo del colaborador</t>
        </r>
      </text>
    </comment>
    <comment ref="AG14" authorId="0" shapeId="0">
      <text>
        <r>
          <rPr>
            <b/>
            <sz val="9"/>
            <color indexed="81"/>
            <rFont val="Tahoma"/>
            <family val="2"/>
          </rPr>
          <t>Diligenciar los impuestos retenidos a cargo del colaborador</t>
        </r>
      </text>
    </comment>
    <comment ref="AH14" authorId="0" shapeId="0">
      <text>
        <r>
          <rPr>
            <b/>
            <sz val="9"/>
            <color indexed="81"/>
            <rFont val="Tahoma"/>
            <family val="2"/>
          </rPr>
          <t>Diligenciar el total de descuentos por créditos de libranza</t>
        </r>
      </text>
    </comment>
    <comment ref="AI14" authorId="0" shapeId="0">
      <text>
        <r>
          <rPr>
            <b/>
            <sz val="9"/>
            <color indexed="81"/>
            <rFont val="Tahoma"/>
            <family val="2"/>
          </rPr>
          <t>Digitar el valor a deducir por concepto de anticipos u otros.</t>
        </r>
      </text>
    </comment>
  </commentList>
</comments>
</file>

<file path=xl/comments2.xml><?xml version="1.0" encoding="utf-8"?>
<comments xmlns="http://schemas.openxmlformats.org/spreadsheetml/2006/main">
  <authors>
    <author>simon tabares montoya</author>
  </authors>
  <commentList>
    <comment ref="AE13" authorId="0" shapeId="0">
      <text>
        <r>
          <rPr>
            <b/>
            <sz val="9"/>
            <color indexed="81"/>
            <rFont val="Tahoma"/>
            <family val="2"/>
          </rPr>
          <t>Diligenciar en caso de contrato laboral y de aportes parafiscales correspondientes. Verificar fórmula</t>
        </r>
      </text>
    </comment>
    <comment ref="S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T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U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 para salarios menores a 2 SMMLV</t>
        </r>
      </text>
    </comment>
    <comment ref="AC14" authorId="0" shapeId="0">
      <text>
        <r>
          <rPr>
            <b/>
            <sz val="9"/>
            <color indexed="81"/>
            <rFont val="Tahoma"/>
            <family val="2"/>
          </rPr>
          <t>Seleccionar el nivel de riesgo del colaborador</t>
        </r>
      </text>
    </comment>
    <comment ref="AF14" authorId="0" shapeId="0">
      <text>
        <r>
          <rPr>
            <b/>
            <sz val="9"/>
            <color indexed="81"/>
            <rFont val="Tahoma"/>
            <family val="2"/>
          </rPr>
          <t>Diligenciar los impuestos retenidos a cargo del colaborador</t>
        </r>
      </text>
    </comment>
    <comment ref="AG14" authorId="0" shapeId="0">
      <text>
        <r>
          <rPr>
            <b/>
            <sz val="9"/>
            <color indexed="81"/>
            <rFont val="Tahoma"/>
            <family val="2"/>
          </rPr>
          <t>Diligenciar el total de descuentos por créditos de libranza</t>
        </r>
      </text>
    </comment>
    <comment ref="AH14" authorId="0" shapeId="0">
      <text>
        <r>
          <rPr>
            <b/>
            <sz val="9"/>
            <color indexed="81"/>
            <rFont val="Tahoma"/>
            <family val="2"/>
          </rPr>
          <t>Digitar el valor a deducir por concepto de anticipos u otros.</t>
        </r>
      </text>
    </comment>
  </commentList>
</comments>
</file>

<file path=xl/comments3.xml><?xml version="1.0" encoding="utf-8"?>
<comments xmlns="http://schemas.openxmlformats.org/spreadsheetml/2006/main">
  <authors>
    <author>simon tabares montoya</author>
  </authors>
  <commentList>
    <comment ref="AE13" authorId="0" shapeId="0">
      <text>
        <r>
          <rPr>
            <b/>
            <sz val="9"/>
            <color indexed="81"/>
            <rFont val="Tahoma"/>
            <family val="2"/>
          </rPr>
          <t>Diligenciar en caso de contrato laboral y de aportes parafiscales correspondientes. Verificar fórmula</t>
        </r>
      </text>
    </comment>
    <comment ref="S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T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U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 para salarios menores a 2 SMMLV</t>
        </r>
      </text>
    </comment>
    <comment ref="AC14" authorId="0" shapeId="0">
      <text>
        <r>
          <rPr>
            <b/>
            <sz val="9"/>
            <color indexed="81"/>
            <rFont val="Tahoma"/>
            <family val="2"/>
          </rPr>
          <t>Seleccionar el nivel de riesgo del colaborador</t>
        </r>
      </text>
    </comment>
    <comment ref="AF14" authorId="0" shapeId="0">
      <text>
        <r>
          <rPr>
            <b/>
            <sz val="9"/>
            <color indexed="81"/>
            <rFont val="Tahoma"/>
            <family val="2"/>
          </rPr>
          <t>Diligenciar los impuestos retenidos a cargo del colaborador</t>
        </r>
      </text>
    </comment>
    <comment ref="AG14" authorId="0" shapeId="0">
      <text>
        <r>
          <rPr>
            <b/>
            <sz val="9"/>
            <color indexed="81"/>
            <rFont val="Tahoma"/>
            <family val="2"/>
          </rPr>
          <t>Diligenciar el total de descuentos por créditos de libranza</t>
        </r>
      </text>
    </comment>
    <comment ref="AH14" authorId="0" shapeId="0">
      <text>
        <r>
          <rPr>
            <b/>
            <sz val="9"/>
            <color indexed="81"/>
            <rFont val="Tahoma"/>
            <family val="2"/>
          </rPr>
          <t>Digitar el valor a deducir por concepto de anticipos u otros.</t>
        </r>
      </text>
    </comment>
  </commentList>
</comments>
</file>

<file path=xl/comments4.xml><?xml version="1.0" encoding="utf-8"?>
<comments xmlns="http://schemas.openxmlformats.org/spreadsheetml/2006/main">
  <authors>
    <author>simon tabares montoya</author>
  </authors>
  <commentList>
    <comment ref="AE13" authorId="0" shapeId="0">
      <text>
        <r>
          <rPr>
            <b/>
            <sz val="9"/>
            <color indexed="81"/>
            <rFont val="Tahoma"/>
            <family val="2"/>
          </rPr>
          <t>Diligenciar en caso de contrato laboral y de aportes parafiscales correspondientes. Verificar fórmula</t>
        </r>
      </text>
    </comment>
    <comment ref="S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T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U1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 para salarios menores a 2 SMMLV</t>
        </r>
      </text>
    </comment>
    <comment ref="AC14" authorId="0" shapeId="0">
      <text>
        <r>
          <rPr>
            <b/>
            <sz val="9"/>
            <color indexed="81"/>
            <rFont val="Tahoma"/>
            <family val="2"/>
          </rPr>
          <t>Seleccionar el nivel de riesgo del colaborador</t>
        </r>
      </text>
    </comment>
    <comment ref="AF14" authorId="0" shapeId="0">
      <text>
        <r>
          <rPr>
            <b/>
            <sz val="9"/>
            <color indexed="81"/>
            <rFont val="Tahoma"/>
            <family val="2"/>
          </rPr>
          <t>Diligenciar los impuestos retenidos a cargo del colaborador</t>
        </r>
      </text>
    </comment>
    <comment ref="AG14" authorId="0" shapeId="0">
      <text>
        <r>
          <rPr>
            <b/>
            <sz val="9"/>
            <color indexed="81"/>
            <rFont val="Tahoma"/>
            <family val="2"/>
          </rPr>
          <t>Diligenciar el total de descuentos por créditos de libranza</t>
        </r>
      </text>
    </comment>
    <comment ref="AH14" authorId="0" shapeId="0">
      <text>
        <r>
          <rPr>
            <b/>
            <sz val="9"/>
            <color indexed="81"/>
            <rFont val="Tahoma"/>
            <family val="2"/>
          </rPr>
          <t>Digitar el valor a deducir por concepto de anticipos u otros.</t>
        </r>
      </text>
    </comment>
  </commentList>
</comments>
</file>

<file path=xl/comments5.xml><?xml version="1.0" encoding="utf-8"?>
<comments xmlns="http://schemas.openxmlformats.org/spreadsheetml/2006/main">
  <authors>
    <author>simon tabares montoya</author>
  </authors>
  <commentList>
    <comment ref="L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N4" authorId="0" shapeId="0">
      <text>
        <r>
          <rPr>
            <b/>
            <sz val="9"/>
            <color indexed="81"/>
            <rFont val="Tahoma"/>
            <family val="2"/>
          </rPr>
          <t>Diligenciar solo en caso de contrato laboral para salarios menores a 2 SMMLV</t>
        </r>
      </text>
    </comment>
  </commentList>
</comments>
</file>

<file path=xl/sharedStrings.xml><?xml version="1.0" encoding="utf-8"?>
<sst xmlns="http://schemas.openxmlformats.org/spreadsheetml/2006/main" count="3121" uniqueCount="880">
  <si>
    <t>PROCESO PRESTACIÓN DE SERVICIOS SOCIALES PARA LA INCLUSIÓN SOCIAL
FORMATO RELACIÓN TALENTO HUMANO - COMUNIDAD DE CUIDADO</t>
  </si>
  <si>
    <t>Código: FOR-PSS-214</t>
  </si>
  <si>
    <t>Versión:1</t>
  </si>
  <si>
    <t>Fecha: Memo I2022009989 – 18/03/2022</t>
  </si>
  <si>
    <t>Página:1 de 1</t>
  </si>
  <si>
    <t xml:space="preserve">Convenio de Asociación y/o Contrato Interadministrativo: </t>
  </si>
  <si>
    <t>9707-2021</t>
  </si>
  <si>
    <t xml:space="preserve">Nombre del servicio: </t>
  </si>
  <si>
    <t>Comunidad de Cuidado</t>
  </si>
  <si>
    <t>Nombre del asociado:</t>
  </si>
  <si>
    <t xml:space="preserve">Fundación Obras de Misericordia con Cristo Construyendo Vida </t>
  </si>
  <si>
    <t xml:space="preserve">Nombre de la unidad operativa: </t>
  </si>
  <si>
    <t>Caminos de Vida</t>
  </si>
  <si>
    <t>Cobertura:</t>
  </si>
  <si>
    <t xml:space="preserve">Periodo de reporte: </t>
  </si>
  <si>
    <t>Del 01 al 30 de mayo de 2022</t>
  </si>
  <si>
    <t>N°.</t>
  </si>
  <si>
    <t>Cédula</t>
  </si>
  <si>
    <t>Nombres</t>
  </si>
  <si>
    <t>Apellidos</t>
  </si>
  <si>
    <t>Cargo</t>
  </si>
  <si>
    <t>Fecha de inicio de contrato</t>
  </si>
  <si>
    <t>Fecha de fin del contrato</t>
  </si>
  <si>
    <t>Tipo de contrato</t>
  </si>
  <si>
    <t>Salario u honorarios según estructura de costos - Aportes SDIS</t>
  </si>
  <si>
    <t>Ingreso constitutivo de salario</t>
  </si>
  <si>
    <t>Prestaciones Soiales</t>
  </si>
  <si>
    <t>Seguridad social</t>
  </si>
  <si>
    <t>Parafiscales</t>
  </si>
  <si>
    <t>Descuentos</t>
  </si>
  <si>
    <t>Valor consignado
/Neto pagado
(Automático)</t>
  </si>
  <si>
    <t>Talento humano recursos SDIS
(Automático)</t>
  </si>
  <si>
    <t>Talento humano recursos Asociado
(Automático)</t>
  </si>
  <si>
    <t>Días laborados</t>
  </si>
  <si>
    <t>Novedades</t>
  </si>
  <si>
    <t>Observación</t>
  </si>
  <si>
    <t>Sueldo</t>
  </si>
  <si>
    <t>Recargos</t>
  </si>
  <si>
    <t>Subsidio transporte</t>
  </si>
  <si>
    <t>Cesantías
(Automático)</t>
  </si>
  <si>
    <t>Intereses
(Automático)</t>
  </si>
  <si>
    <t>Prima
(Automático)</t>
  </si>
  <si>
    <t>Vacaciones
(Automático)</t>
  </si>
  <si>
    <t>IBC
(Automático)</t>
  </si>
  <si>
    <t>Salud
(Automático)</t>
  </si>
  <si>
    <t>Pensión
(Automático)</t>
  </si>
  <si>
    <t>Nivel de riesgo ARL</t>
  </si>
  <si>
    <t>ARL
(Automático)</t>
  </si>
  <si>
    <t>Impuesto</t>
  </si>
  <si>
    <t>Crédito de Libranza</t>
  </si>
  <si>
    <t>Anticipos / Otros</t>
  </si>
  <si>
    <t>Raul</t>
  </si>
  <si>
    <t>Armando</t>
  </si>
  <si>
    <t>Martinez</t>
  </si>
  <si>
    <t>Moreno</t>
  </si>
  <si>
    <t>Coordinador</t>
  </si>
  <si>
    <t>Prestación de servicios</t>
  </si>
  <si>
    <t>Carlos</t>
  </si>
  <si>
    <t xml:space="preserve">Augusto </t>
  </si>
  <si>
    <t xml:space="preserve">Cañon </t>
  </si>
  <si>
    <t xml:space="preserve">Cadena </t>
  </si>
  <si>
    <t>Jefe de Enfermeria</t>
  </si>
  <si>
    <t xml:space="preserve">Lesly </t>
  </si>
  <si>
    <t>Paola</t>
  </si>
  <si>
    <t xml:space="preserve">Fontalvo </t>
  </si>
  <si>
    <t>Alvarez</t>
  </si>
  <si>
    <t>Nutricionista</t>
  </si>
  <si>
    <t>Sonia</t>
  </si>
  <si>
    <t xml:space="preserve">Ximena </t>
  </si>
  <si>
    <t xml:space="preserve">Quevedo </t>
  </si>
  <si>
    <t>Baquero</t>
  </si>
  <si>
    <t>Psicologa</t>
  </si>
  <si>
    <t>Rosnaira</t>
  </si>
  <si>
    <t>Zulay</t>
  </si>
  <si>
    <t>Rojas</t>
  </si>
  <si>
    <t>Vargas</t>
  </si>
  <si>
    <t>Trabajo Social</t>
  </si>
  <si>
    <t>Carolina</t>
  </si>
  <si>
    <t>Peñaloza</t>
  </si>
  <si>
    <t>Sanchez</t>
  </si>
  <si>
    <t>Profesional en terapia ocupacional</t>
  </si>
  <si>
    <t>Ruth</t>
  </si>
  <si>
    <t>Stella</t>
  </si>
  <si>
    <t xml:space="preserve">Marin </t>
  </si>
  <si>
    <t>Hernandez</t>
  </si>
  <si>
    <t>Gerontologa</t>
  </si>
  <si>
    <t>Katerine</t>
  </si>
  <si>
    <t>Consuegra</t>
  </si>
  <si>
    <t>Marchena</t>
  </si>
  <si>
    <t>Fisioterapeuta</t>
  </si>
  <si>
    <t xml:space="preserve">Andres </t>
  </si>
  <si>
    <t>Delfirio</t>
  </si>
  <si>
    <t>Castillo</t>
  </si>
  <si>
    <t>Penagos</t>
  </si>
  <si>
    <t>Tallerista</t>
  </si>
  <si>
    <t xml:space="preserve">Gina </t>
  </si>
  <si>
    <t>Alexandra</t>
  </si>
  <si>
    <t>Chaux</t>
  </si>
  <si>
    <t>Rodriguez</t>
  </si>
  <si>
    <t>Marco</t>
  </si>
  <si>
    <t>Antonio</t>
  </si>
  <si>
    <t>Caicedo</t>
  </si>
  <si>
    <t>Casas</t>
  </si>
  <si>
    <t>Regente de farmacia</t>
  </si>
  <si>
    <t xml:space="preserve">Sergio </t>
  </si>
  <si>
    <t>Andres</t>
  </si>
  <si>
    <t>Rincon</t>
  </si>
  <si>
    <t>Gongora</t>
  </si>
  <si>
    <t>Gestion Documental</t>
  </si>
  <si>
    <t>Katty</t>
  </si>
  <si>
    <t>Marcela</t>
  </si>
  <si>
    <t>Chavez</t>
  </si>
  <si>
    <t>Garay</t>
  </si>
  <si>
    <t>Técnico operativo</t>
  </si>
  <si>
    <t>Diana</t>
  </si>
  <si>
    <t>Vanessa</t>
  </si>
  <si>
    <t>Ortega</t>
  </si>
  <si>
    <t xml:space="preserve">Tecnólogo en Gestión ambiental </t>
  </si>
  <si>
    <t>Yeison</t>
  </si>
  <si>
    <t>Felipe</t>
  </si>
  <si>
    <t>Castellanos</t>
  </si>
  <si>
    <t>Castro</t>
  </si>
  <si>
    <t>Gastronomia</t>
  </si>
  <si>
    <t>Contrato laboral</t>
  </si>
  <si>
    <t xml:space="preserve">María </t>
  </si>
  <si>
    <t>Gladys</t>
  </si>
  <si>
    <t>Londoño</t>
  </si>
  <si>
    <t>Chica</t>
  </si>
  <si>
    <t xml:space="preserve">Auxiliar de Enfermeria </t>
  </si>
  <si>
    <t>CAMBIO DE OPS A NOMINA</t>
  </si>
  <si>
    <t xml:space="preserve">Camilo </t>
  </si>
  <si>
    <t>Diaz</t>
  </si>
  <si>
    <t>Bernal</t>
  </si>
  <si>
    <t>Auxiliar de Enfermeria</t>
  </si>
  <si>
    <t>INGRESA POR NOMINA A PARTIR DEL 01 DE MAYO DE 2022</t>
  </si>
  <si>
    <t>Omar</t>
  </si>
  <si>
    <t>Murcia</t>
  </si>
  <si>
    <t>Herrera</t>
  </si>
  <si>
    <t>Nubia</t>
  </si>
  <si>
    <t>Romero</t>
  </si>
  <si>
    <t>Celis</t>
  </si>
  <si>
    <t>Luis</t>
  </si>
  <si>
    <t>Ignacio</t>
  </si>
  <si>
    <t>Sabogal</t>
  </si>
  <si>
    <t>Portela</t>
  </si>
  <si>
    <t>Martha</t>
  </si>
  <si>
    <t>Biviana</t>
  </si>
  <si>
    <t>Gonzalez</t>
  </si>
  <si>
    <t>Puentes</t>
  </si>
  <si>
    <t xml:space="preserve">Gerardo </t>
  </si>
  <si>
    <t>Humberto</t>
  </si>
  <si>
    <t>Prieto</t>
  </si>
  <si>
    <t>Duarte</t>
  </si>
  <si>
    <t>Milagro</t>
  </si>
  <si>
    <t>Isabel</t>
  </si>
  <si>
    <t>Herazo</t>
  </si>
  <si>
    <t>Milena</t>
  </si>
  <si>
    <t>Guevara</t>
  </si>
  <si>
    <t>Vergara</t>
  </si>
  <si>
    <t xml:space="preserve">INGRESOS </t>
  </si>
  <si>
    <t>Astrid</t>
  </si>
  <si>
    <t>Osorio</t>
  </si>
  <si>
    <t>Lima</t>
  </si>
  <si>
    <t>INGRESA POR LA RENUNCIA VOLUNTARIA DE LA TRABAJADORA YESICA CATHERINE GARCIA MORENO A PARTIR DEL 09/05/2022</t>
  </si>
  <si>
    <t>RETIRO A PARTIR DEL 08/05/2022</t>
  </si>
  <si>
    <t>Yesica</t>
  </si>
  <si>
    <t>Catherine</t>
  </si>
  <si>
    <t>Garcia</t>
  </si>
  <si>
    <t>RENUNCIA POR PARTE DE LA TRABAJADORA EL DIA 08/05/2022</t>
  </si>
  <si>
    <t xml:space="preserve">liquidacion </t>
  </si>
  <si>
    <t xml:space="preserve">Ismael </t>
  </si>
  <si>
    <t>Bohorquez</t>
  </si>
  <si>
    <t>Linares</t>
  </si>
  <si>
    <t xml:space="preserve">Pablo </t>
  </si>
  <si>
    <t>Emilio</t>
  </si>
  <si>
    <t>Borda</t>
  </si>
  <si>
    <t xml:space="preserve">Tatiana </t>
  </si>
  <si>
    <t>Aguilera</t>
  </si>
  <si>
    <t>Devia</t>
  </si>
  <si>
    <t>Maria</t>
  </si>
  <si>
    <t>Alejandra</t>
  </si>
  <si>
    <t>Gaitan</t>
  </si>
  <si>
    <t xml:space="preserve">Entra a licencia de Maternidad a partir del 10 de Marzo </t>
  </si>
  <si>
    <t>Camila</t>
  </si>
  <si>
    <t xml:space="preserve">Cubre licencia de Maternidad </t>
  </si>
  <si>
    <t>Luz</t>
  </si>
  <si>
    <t>Angela</t>
  </si>
  <si>
    <t>Avendaño</t>
  </si>
  <si>
    <t>Sarmiento</t>
  </si>
  <si>
    <t>Myriam</t>
  </si>
  <si>
    <t>Navas</t>
  </si>
  <si>
    <t>INGRESA POR LA  TRABAJADORA LEIDY LILIANA VILLALOBOS CASALLAS A PARTIR DEL 01/05/2022</t>
  </si>
  <si>
    <t>Norida</t>
  </si>
  <si>
    <t>Bermudez</t>
  </si>
  <si>
    <t xml:space="preserve">Sandra </t>
  </si>
  <si>
    <t>Herreño</t>
  </si>
  <si>
    <t>Nieto</t>
  </si>
  <si>
    <t xml:space="preserve">Carlos </t>
  </si>
  <si>
    <t>Alfredo</t>
  </si>
  <si>
    <t xml:space="preserve">Cruz </t>
  </si>
  <si>
    <t>INGRESO-RETIRO</t>
  </si>
  <si>
    <t>Windy</t>
  </si>
  <si>
    <t xml:space="preserve">Ibañez </t>
  </si>
  <si>
    <t>Cruz</t>
  </si>
  <si>
    <t>INGRESA POR LA TRABAJADORA SANDRA MILENA SALAMANCA PEDREROS A PARTIR DEL 01/05/2022</t>
  </si>
  <si>
    <t>Gloria</t>
  </si>
  <si>
    <t>Liz</t>
  </si>
  <si>
    <t>Hio</t>
  </si>
  <si>
    <t>INGRESA POR LA RENUNCIA VOLUNTARIA DE LA TRABAJADORA WINDY VANESA IBAÑEZ A PARTIR DEL 11/05/2022</t>
  </si>
  <si>
    <t>Angie</t>
  </si>
  <si>
    <t>Natalia</t>
  </si>
  <si>
    <t>Jorge</t>
  </si>
  <si>
    <t>Isidro</t>
  </si>
  <si>
    <t>Ortiz</t>
  </si>
  <si>
    <t>Cortez</t>
  </si>
  <si>
    <t>Cindy</t>
  </si>
  <si>
    <t>Katherine</t>
  </si>
  <si>
    <t>Pinzon</t>
  </si>
  <si>
    <t>Alberto</t>
  </si>
  <si>
    <t>Jimena</t>
  </si>
  <si>
    <t>Criollo</t>
  </si>
  <si>
    <t>Barrios</t>
  </si>
  <si>
    <t>Torres</t>
  </si>
  <si>
    <t>Ariza</t>
  </si>
  <si>
    <t>INGRESA POR LA TERMINACION DE CONTRATO DEL TRABAJADOR GEINER AVILA A PARTIR DEL 01/05/2022</t>
  </si>
  <si>
    <t>Jhon</t>
  </si>
  <si>
    <t>Ericson</t>
  </si>
  <si>
    <t>Delgado</t>
  </si>
  <si>
    <t>Barragan</t>
  </si>
  <si>
    <t>Jeison</t>
  </si>
  <si>
    <t>David</t>
  </si>
  <si>
    <t xml:space="preserve">Juan </t>
  </si>
  <si>
    <t>Pablo</t>
  </si>
  <si>
    <t>Niño</t>
  </si>
  <si>
    <t>Blanca</t>
  </si>
  <si>
    <t>Yaneth</t>
  </si>
  <si>
    <t>Gomez</t>
  </si>
  <si>
    <t>Morales</t>
  </si>
  <si>
    <t xml:space="preserve">Diego </t>
  </si>
  <si>
    <t>Hurtado</t>
  </si>
  <si>
    <t>Yesid</t>
  </si>
  <si>
    <t>Trujillo</t>
  </si>
  <si>
    <t>Prado</t>
  </si>
  <si>
    <t xml:space="preserve">Yury </t>
  </si>
  <si>
    <t>Lizeth</t>
  </si>
  <si>
    <t>Andrea</t>
  </si>
  <si>
    <t>Yesenia</t>
  </si>
  <si>
    <t>Bejarano</t>
  </si>
  <si>
    <t>Mireya</t>
  </si>
  <si>
    <t>Pedraza</t>
  </si>
  <si>
    <t>Urrea</t>
  </si>
  <si>
    <t>Marina</t>
  </si>
  <si>
    <t>Eunice</t>
  </si>
  <si>
    <t>Sevillano</t>
  </si>
  <si>
    <t>Quijano</t>
  </si>
  <si>
    <t>del Carmen</t>
  </si>
  <si>
    <t xml:space="preserve">Rico </t>
  </si>
  <si>
    <t>Auxiliar de Cocina</t>
  </si>
  <si>
    <t>Enrique</t>
  </si>
  <si>
    <t>Lasso</t>
  </si>
  <si>
    <t>Godoy</t>
  </si>
  <si>
    <t>Ana</t>
  </si>
  <si>
    <t xml:space="preserve">Magda </t>
  </si>
  <si>
    <t>Vega</t>
  </si>
  <si>
    <t>Reyes</t>
  </si>
  <si>
    <t xml:space="preserve">Cristian </t>
  </si>
  <si>
    <t>Andrez</t>
  </si>
  <si>
    <t>Galindo</t>
  </si>
  <si>
    <t>INGRESA POR LA TERMINACION DE CONTRATO DE LA TRABAJADORA ANGELA REYES A PARTIR DEL 01/05/2022</t>
  </si>
  <si>
    <t>RETIRO</t>
  </si>
  <si>
    <t>Karen</t>
  </si>
  <si>
    <t>Adriana</t>
  </si>
  <si>
    <t xml:space="preserve">INGRESA POR LA TERMINACION DE CONTRATO DE LA TRABAJADORA ISLENA ALEXA CORDOBA CLAVIJO A PARTIR DEL 01/05/2022 </t>
  </si>
  <si>
    <t>Islen</t>
  </si>
  <si>
    <t>Alexa</t>
  </si>
  <si>
    <t>Cordoba</t>
  </si>
  <si>
    <t>Clavijo</t>
  </si>
  <si>
    <t>German</t>
  </si>
  <si>
    <t>Arturo</t>
  </si>
  <si>
    <t>Auxiliar de Servicios Generales</t>
  </si>
  <si>
    <t>Jeferson</t>
  </si>
  <si>
    <t>Vasquez</t>
  </si>
  <si>
    <t xml:space="preserve">Flor </t>
  </si>
  <si>
    <t>Alba</t>
  </si>
  <si>
    <t>Umaña</t>
  </si>
  <si>
    <t>Angel</t>
  </si>
  <si>
    <t>Ospina</t>
  </si>
  <si>
    <t xml:space="preserve">Enrique </t>
  </si>
  <si>
    <t>Aliria</t>
  </si>
  <si>
    <t>Molina</t>
  </si>
  <si>
    <t xml:space="preserve">Luz </t>
  </si>
  <si>
    <t>Mary</t>
  </si>
  <si>
    <t>Santana</t>
  </si>
  <si>
    <t>Geovanny</t>
  </si>
  <si>
    <t>Alonso</t>
  </si>
  <si>
    <t>Rubio</t>
  </si>
  <si>
    <t>Gamez</t>
  </si>
  <si>
    <t>1,069,766,787</t>
  </si>
  <si>
    <t>Julian</t>
  </si>
  <si>
    <t xml:space="preserve">TOTAL                                </t>
  </si>
  <si>
    <t>FIRMA</t>
  </si>
  <si>
    <t>Olga Lucia Rojas Ruiz</t>
  </si>
  <si>
    <t>Sandra Milena Osorio Moreno</t>
  </si>
  <si>
    <t xml:space="preserve">Representante Legal </t>
  </si>
  <si>
    <t>Revisor fiscal  -  Contador  T.P 237802-T</t>
  </si>
  <si>
    <t>Nota: Tratamiento de datos personales: Los datos personales aquí consignados tienen carácter confidencial, razón por la cual es un deber y un compromiso de los asistentes y de la SDIS no divulgar información alguna en propósito diferente a la de este registro so pena de las sanciones legales a que haya lugar de acuerdo con la Ley 1581 de 2012 y Decreto 1377 de 2013.</t>
  </si>
  <si>
    <t>Instrucciones de diligenciamiento</t>
  </si>
  <si>
    <t>Convenio de Asociación y/o Contrato Interadministrativo</t>
  </si>
  <si>
    <t>Diligencie el número del Convenio de Asociación  y/o Contrato Interadministrativo junto con el año de suscripción del mismo.</t>
  </si>
  <si>
    <t>Nombre del Servicio:</t>
  </si>
  <si>
    <t xml:space="preserve">Escriba el nombre del servicio correspondiente </t>
  </si>
  <si>
    <t xml:space="preserve">Nombre del Asociado: </t>
  </si>
  <si>
    <t>Diligencie el nombre del Asociado tal cual como se relacionó en los clausulados del convenio de asociación o contrato interadministrativo celebrado.</t>
  </si>
  <si>
    <t>Diligencie el nombre completo de la unidad operativa.</t>
  </si>
  <si>
    <t>Registre la cobertura aprobada para el convenio</t>
  </si>
  <si>
    <t>Indique el periodo de presentación de la información.</t>
  </si>
  <si>
    <t>N°:</t>
  </si>
  <si>
    <t xml:space="preserve">Registre el número consecutivo </t>
  </si>
  <si>
    <t>Cédula:</t>
  </si>
  <si>
    <t>Diligencie el número de identificación de la persona que relaciona en el cargo, sin puntos ni comas.</t>
  </si>
  <si>
    <t>Nombres:</t>
  </si>
  <si>
    <t>Registre el o los nombres de la persona que relaciona.</t>
  </si>
  <si>
    <t>Apellidos:</t>
  </si>
  <si>
    <t>Registre el o los apellidos de la persona que relaciona.</t>
  </si>
  <si>
    <t>Cargo:</t>
  </si>
  <si>
    <t xml:space="preserve">Indique el cargo a ocupar </t>
  </si>
  <si>
    <t>Fecha de inicio de contrato:</t>
  </si>
  <si>
    <t>Indique la fecha de inicio de la contratación de la persona relacionada, de la siguiente manera:. DD/MM/AAA</t>
  </si>
  <si>
    <t>Fecha de fin del contrato:</t>
  </si>
  <si>
    <t>Indique la fecha de finalización de la contratación de la persona relacionada, de la siguiente manera:. DD/MM/AAA. (en caso de ser contrato a termino indefinido dejar en blanco)</t>
  </si>
  <si>
    <t>Tipo de contrato:</t>
  </si>
  <si>
    <t>Celda con lista desplegable, Indique la modalidad de contratación por el cual se encuentra vinculado el personal (OPS, Contrato laboral u otro)</t>
  </si>
  <si>
    <t>Indique los salarios u honorarios por el cual se contrató el personal teniendo en cuenta la estructura de costos aprobada</t>
  </si>
  <si>
    <t>Ingreso constitutivo de salario -Sueldo</t>
  </si>
  <si>
    <t>En caso de contrato laboral, digite el valor correspondiente a sueldo para el periodo de reporte</t>
  </si>
  <si>
    <t>Ingreso constitutivo de salario -Recargos</t>
  </si>
  <si>
    <t>En caso de contrato laboral, digite el valor correspondiente a recargos para el periodo de reporte</t>
  </si>
  <si>
    <t>Ingreso constitutivo de salario -Subsidio transporte</t>
  </si>
  <si>
    <t xml:space="preserve">En caso de contrato laboral menor a 2 SMMLV, digite el valor correspondiente a Subsidio de transporte para el periodo de reporte proporcional a los días laborados. </t>
  </si>
  <si>
    <t>Prestaciones Sociales - Cesantías
(Automático)</t>
  </si>
  <si>
    <t xml:space="preserve">Celda formulada. En caso de contrato laboral, calcula automáticamente con base a los ingresos constitutivos de salario el valor de provisión de cesantías correspondiente (1/12%) </t>
  </si>
  <si>
    <t>Prestaciones Sociales - Intereses
(Automático)</t>
  </si>
  <si>
    <t xml:space="preserve">Celda formulada. En caso de contrato laboral, calcula automáticamente con base a los ingresos constitutivos de salario el valor de provisión de cesantías correspondiente (1%) </t>
  </si>
  <si>
    <t>Prestaciones Sociales - Prima
(Automático)</t>
  </si>
  <si>
    <t>Prestaciones Sociales - Vacaciones
(Automático)</t>
  </si>
  <si>
    <t xml:space="preserve">Celda formulada. En caso de contrato laboral, calcula automáticamente con base a los ingresos constitutivos de salario el valor de provisión de cesantías correspondiente (1/24%) </t>
  </si>
  <si>
    <t>Seguridad social - IBC
(Automático)</t>
  </si>
  <si>
    <t>Celda formulada. De acuerdo al tipo de contrato, calcula automáticamente el IBC mínimo de cotización:
Para contrato laboral = valor de ingresos constitutivos de salario
Para OPS = 40% de los honorarios pagados</t>
  </si>
  <si>
    <t>Seguridad social - Salud
(Automático)</t>
  </si>
  <si>
    <t>Celda formulada, calcula automáticamente los aportes correspondientes a Salud de acuerdo al IBC (12.5%)</t>
  </si>
  <si>
    <t>Seguridad social - Pensión
(Automático)</t>
  </si>
  <si>
    <t>Celda formulada, calcula automáticamente los aportes correspondientes a Pensión de acuerdo al IBC (16%)</t>
  </si>
  <si>
    <t>Seguridad social -  Nivel de riesgo ARL</t>
  </si>
  <si>
    <t xml:space="preserve">Celda con lista desplegable, Seleccione el nivel de riesgo afiliado al Sistema de riesgos laborales </t>
  </si>
  <si>
    <t>Seguridad social - ARL
(Automático)</t>
  </si>
  <si>
    <t>Celda formulada, calcula automáticamente los aportes correspondientes a ARL de acuerdo al IBC y al nivel de riesgo seleccionado</t>
  </si>
  <si>
    <t>En caso de contrato laboral, calcule el valor correspondiente al pago de parafiscales teniendo en cuenta ICBF= 3%, SENA= 2%, Caja de compensación= 4% (cambiar el 0.004 en la fórmula por el valor correspondiente)</t>
  </si>
  <si>
    <t>Descuentos - Impuesto</t>
  </si>
  <si>
    <t>En caso de que aplique, calcule el valor a deducir por concepto de impuestos y en la casilla de observación puntualizar que tipo de impuesto, deducción o contribución y tarifa (porcentaje) fue aplicado.</t>
  </si>
  <si>
    <t>Descuentos - Crédito de Libranza</t>
  </si>
  <si>
    <t>En caso de que aplique, calcule el valor a deducir por concepto de créditos de libranza</t>
  </si>
  <si>
    <t>Descuentos - Anticipos / Otros</t>
  </si>
  <si>
    <t>En caso de que aplique, calcule el valor a deducir por concepto de anticipos u otros.</t>
  </si>
  <si>
    <t>Valor consignado/Neto pagado
(Automático)</t>
  </si>
  <si>
    <t>Celda formulada. Calcula automáticamente el valor consignado al colaborador</t>
  </si>
  <si>
    <t>Talento humano recursos SDIS
(Automático)</t>
  </si>
  <si>
    <t>Celda formulada. Calcula automáticamente el valor a reconocer por parte de SDIS.</t>
  </si>
  <si>
    <t>Talento humano recursos Asociado
(Automático)</t>
  </si>
  <si>
    <t>Celda formulada. Calcula automáticamente el valor de los aportes del asociado para el pago del colaborador</t>
  </si>
  <si>
    <t xml:space="preserve">Digite los días activos del colaborador en el periodo </t>
  </si>
  <si>
    <t>Especifique las novedades de ingreso, egreso, incapacidad presentadas en el periodo para el colaborador</t>
  </si>
  <si>
    <t>Escriba observaciones en cuanto a descripción de descuentos y modificación de valores de cálculo automático</t>
  </si>
  <si>
    <t>Firma</t>
  </si>
  <si>
    <t>Registre la firma del Representante Legal</t>
  </si>
  <si>
    <t xml:space="preserve">Nombres y apellidos del Representante Legal </t>
  </si>
  <si>
    <t>Digite los nombres y apellidos completos del Representante Legal</t>
  </si>
  <si>
    <t>Registre la firma del Revisor fiscal - contador</t>
  </si>
  <si>
    <t>Nombres y apellidos del Revisor Fiscal - Contador</t>
  </si>
  <si>
    <t>Digite los nombres y apellidos completos del Revisor fiscal - contador</t>
  </si>
  <si>
    <t>Del 01 al 30 de junio de 2022</t>
  </si>
  <si>
    <t>se retira de nomina y pasa a ops a partir del 1 de julio</t>
  </si>
  <si>
    <t xml:space="preserve">Duque </t>
  </si>
  <si>
    <t>INGRESA POR LA  TRABAJADORA LUZ ANGELA AVENDAÑO SARMIENTO A PARTIR DEL 01/06/2022</t>
  </si>
  <si>
    <t>Andreina</t>
  </si>
  <si>
    <t xml:space="preserve">Buelvas </t>
  </si>
  <si>
    <t>Cuesta</t>
  </si>
  <si>
    <t>INGRESA POR LA  TRABAJADORA SANDRA MILENA HERREÑO NIETO A PARTIR DEL 01/06/2022 HASTA EL 3 DE JUNIO DEL 2022</t>
  </si>
  <si>
    <t xml:space="preserve">Jorge </t>
  </si>
  <si>
    <t>Estiben</t>
  </si>
  <si>
    <t>Walteros</t>
  </si>
  <si>
    <t>Espinosa</t>
  </si>
  <si>
    <t>INGRESA POR LA  RENUNCIA VOLUNTARIA DE LA TRABAJADORA ANDREINA BUELVAS A PARTIR DEL 04/06/2022 HASTA EL 30 DE JUNIO DEL 2022</t>
  </si>
  <si>
    <t>Revisor fiscal   T.P 237802-T</t>
  </si>
  <si>
    <t>8136-2024</t>
  </si>
  <si>
    <t xml:space="preserve">Comunidad de Cuidado </t>
  </si>
  <si>
    <t xml:space="preserve">Fundacion Obras de Misericordia Con Cristo Construyendo vida </t>
  </si>
  <si>
    <t xml:space="preserve">San Jose </t>
  </si>
  <si>
    <t xml:space="preserve"> </t>
  </si>
  <si>
    <t xml:space="preserve">Yennifer </t>
  </si>
  <si>
    <t>Tatiana</t>
  </si>
  <si>
    <t xml:space="preserve">Murcia </t>
  </si>
  <si>
    <t xml:space="preserve">Bolivar </t>
  </si>
  <si>
    <t>Coordinadora</t>
  </si>
  <si>
    <t>39,544,660</t>
  </si>
  <si>
    <t xml:space="preserve">Rosa del </t>
  </si>
  <si>
    <t xml:space="preserve">Pilar </t>
  </si>
  <si>
    <t xml:space="preserve">Prieto </t>
  </si>
  <si>
    <t xml:space="preserve">Bermudez </t>
  </si>
  <si>
    <t xml:space="preserve">Gerontologa  </t>
  </si>
  <si>
    <t>1,140,827,341</t>
  </si>
  <si>
    <t xml:space="preserve">Stefane del </t>
  </si>
  <si>
    <t xml:space="preserve">Carmen </t>
  </si>
  <si>
    <t xml:space="preserve">Luna </t>
  </si>
  <si>
    <t xml:space="preserve">Arrieta </t>
  </si>
  <si>
    <t>Jefe Enfermera</t>
  </si>
  <si>
    <t>51,944,702</t>
  </si>
  <si>
    <t xml:space="preserve">Graciela </t>
  </si>
  <si>
    <t>Esther</t>
  </si>
  <si>
    <t xml:space="preserve">Manrique </t>
  </si>
  <si>
    <t xml:space="preserve">Jefe Enfermera </t>
  </si>
  <si>
    <t>53,077,102</t>
  </si>
  <si>
    <t xml:space="preserve">Yolanda </t>
  </si>
  <si>
    <t xml:space="preserve">Poveda </t>
  </si>
  <si>
    <t xml:space="preserve">Tribaldos </t>
  </si>
  <si>
    <t>1,069,730,482</t>
  </si>
  <si>
    <t xml:space="preserve">Eliana </t>
  </si>
  <si>
    <t xml:space="preserve">Katherine </t>
  </si>
  <si>
    <t xml:space="preserve">Ayala </t>
  </si>
  <si>
    <t xml:space="preserve">Martinez </t>
  </si>
  <si>
    <t>1,069,720,855</t>
  </si>
  <si>
    <t xml:space="preserve">Viviana </t>
  </si>
  <si>
    <t xml:space="preserve">Paola </t>
  </si>
  <si>
    <t xml:space="preserve">Diaz </t>
  </si>
  <si>
    <t xml:space="preserve">Linarez </t>
  </si>
  <si>
    <t xml:space="preserve">Psicologa </t>
  </si>
  <si>
    <t>1,108,934,060</t>
  </si>
  <si>
    <t xml:space="preserve">Rosnaira </t>
  </si>
  <si>
    <t xml:space="preserve">Rojas </t>
  </si>
  <si>
    <t xml:space="preserve">Trabajadora Social </t>
  </si>
  <si>
    <t xml:space="preserve">Wendy </t>
  </si>
  <si>
    <t xml:space="preserve">Yulanny </t>
  </si>
  <si>
    <t xml:space="preserve">Alvarez </t>
  </si>
  <si>
    <t xml:space="preserve">Niño </t>
  </si>
  <si>
    <t>Terapeuta Ocupacional</t>
  </si>
  <si>
    <t>1,069,754,249</t>
  </si>
  <si>
    <t xml:space="preserve">Fisioterapeuta </t>
  </si>
  <si>
    <t>1,045,724,929</t>
  </si>
  <si>
    <t xml:space="preserve">Darling </t>
  </si>
  <si>
    <t xml:space="preserve">Bello </t>
  </si>
  <si>
    <t xml:space="preserve">Acosta </t>
  </si>
  <si>
    <t xml:space="preserve">Nutricionista </t>
  </si>
  <si>
    <t>1,069,752,749</t>
  </si>
  <si>
    <t xml:space="preserve">Diana </t>
  </si>
  <si>
    <t xml:space="preserve">Vanessa </t>
  </si>
  <si>
    <t xml:space="preserve">Ortega </t>
  </si>
  <si>
    <t xml:space="preserve">Ingeniera Ambiental </t>
  </si>
  <si>
    <t>1,069,727,241</t>
  </si>
  <si>
    <t xml:space="preserve">Rincon </t>
  </si>
  <si>
    <t xml:space="preserve">Gongora </t>
  </si>
  <si>
    <t xml:space="preserve">Gestor Documental </t>
  </si>
  <si>
    <t>1,069,748,878</t>
  </si>
  <si>
    <t xml:space="preserve">Mariluz </t>
  </si>
  <si>
    <t xml:space="preserve">Cajamarca </t>
  </si>
  <si>
    <t xml:space="preserve">Tecnico Operativo </t>
  </si>
  <si>
    <t>1,069,714,424</t>
  </si>
  <si>
    <t xml:space="preserve">Sulman </t>
  </si>
  <si>
    <t xml:space="preserve">Carolina </t>
  </si>
  <si>
    <t xml:space="preserve">Romero </t>
  </si>
  <si>
    <t xml:space="preserve">Bautista </t>
  </si>
  <si>
    <t xml:space="preserve">Auxiliar de Terapia Ocupacional </t>
  </si>
  <si>
    <t>1,015,472,933</t>
  </si>
  <si>
    <t xml:space="preserve">Angie </t>
  </si>
  <si>
    <t xml:space="preserve">Mahecha </t>
  </si>
  <si>
    <t xml:space="preserve">Roncancion </t>
  </si>
  <si>
    <t>53,930,878</t>
  </si>
  <si>
    <t xml:space="preserve">Silvia </t>
  </si>
  <si>
    <t>Nuñez</t>
  </si>
  <si>
    <t xml:space="preserve">Montealegre </t>
  </si>
  <si>
    <t xml:space="preserve">Gastronoma </t>
  </si>
  <si>
    <t>1,071,548,259</t>
  </si>
  <si>
    <t xml:space="preserve">Yuli </t>
  </si>
  <si>
    <t xml:space="preserve">Marcela </t>
  </si>
  <si>
    <t xml:space="preserve">Vogoya </t>
  </si>
  <si>
    <t xml:space="preserve">Hilarion </t>
  </si>
  <si>
    <t>55,143,993</t>
  </si>
  <si>
    <t xml:space="preserve">Amira </t>
  </si>
  <si>
    <t xml:space="preserve">Mosquera </t>
  </si>
  <si>
    <t xml:space="preserve">Auxiliar de Cocina </t>
  </si>
  <si>
    <t>21,017,565</t>
  </si>
  <si>
    <t xml:space="preserve">Nora </t>
  </si>
  <si>
    <t xml:space="preserve">Isabel </t>
  </si>
  <si>
    <t xml:space="preserve">Gutierrez </t>
  </si>
  <si>
    <t>1,069,727,388</t>
  </si>
  <si>
    <t xml:space="preserve">Adriana </t>
  </si>
  <si>
    <t xml:space="preserve">Molano </t>
  </si>
  <si>
    <t xml:space="preserve">Agaton </t>
  </si>
  <si>
    <t>52,208,764</t>
  </si>
  <si>
    <t xml:space="preserve">Lina </t>
  </si>
  <si>
    <t xml:space="preserve">Mercedes </t>
  </si>
  <si>
    <t xml:space="preserve">Bahamon </t>
  </si>
  <si>
    <t xml:space="preserve">Gomez </t>
  </si>
  <si>
    <t>1,071,548,379</t>
  </si>
  <si>
    <t xml:space="preserve">Maria </t>
  </si>
  <si>
    <t xml:space="preserve">Alicia </t>
  </si>
  <si>
    <t xml:space="preserve">Tovar </t>
  </si>
  <si>
    <t>1,071,548,439</t>
  </si>
  <si>
    <t xml:space="preserve">Yamile </t>
  </si>
  <si>
    <t xml:space="preserve">Melo </t>
  </si>
  <si>
    <t xml:space="preserve">Aguilar </t>
  </si>
  <si>
    <t xml:space="preserve">Servicios Generales </t>
  </si>
  <si>
    <t>1,069,720,416</t>
  </si>
  <si>
    <t xml:space="preserve">Cilia </t>
  </si>
  <si>
    <t xml:space="preserve">Durani </t>
  </si>
  <si>
    <t xml:space="preserve">Torres </t>
  </si>
  <si>
    <t xml:space="preserve">Arias </t>
  </si>
  <si>
    <t>1,071,548,658</t>
  </si>
  <si>
    <t xml:space="preserve">Avendaño </t>
  </si>
  <si>
    <t>1,049,825,808</t>
  </si>
  <si>
    <t xml:space="preserve">Susana </t>
  </si>
  <si>
    <t>Preciado</t>
  </si>
  <si>
    <t>11,378,022</t>
  </si>
  <si>
    <t xml:space="preserve">Clodomiro </t>
  </si>
  <si>
    <t xml:space="preserve">Rodriguez </t>
  </si>
  <si>
    <t>1,069,756,978</t>
  </si>
  <si>
    <t xml:space="preserve">Erik </t>
  </si>
  <si>
    <t xml:space="preserve">Castañeda </t>
  </si>
  <si>
    <t>80,500,309</t>
  </si>
  <si>
    <t xml:space="preserve">Cristibal </t>
  </si>
  <si>
    <t xml:space="preserve">Ausique </t>
  </si>
  <si>
    <t xml:space="preserve">Urrea </t>
  </si>
  <si>
    <t>4,106,538</t>
  </si>
  <si>
    <t xml:space="preserve">Luis </t>
  </si>
  <si>
    <t xml:space="preserve">Armando </t>
  </si>
  <si>
    <t xml:space="preserve">Ollua </t>
  </si>
  <si>
    <t xml:space="preserve">Amador </t>
  </si>
  <si>
    <t>53,925,099</t>
  </si>
  <si>
    <t>Sandra</t>
  </si>
  <si>
    <t xml:space="preserve">Milena </t>
  </si>
  <si>
    <t>Patiño</t>
  </si>
  <si>
    <t xml:space="preserve">Grazon </t>
  </si>
  <si>
    <t>52,086,873</t>
  </si>
  <si>
    <t xml:space="preserve">Eladis </t>
  </si>
  <si>
    <t xml:space="preserve">Cortinez </t>
  </si>
  <si>
    <t>Morris</t>
  </si>
  <si>
    <t>1,069,731,575</t>
  </si>
  <si>
    <t xml:space="preserve">Mireya </t>
  </si>
  <si>
    <t xml:space="preserve">Morales </t>
  </si>
  <si>
    <t>1,003,519,824</t>
  </si>
  <si>
    <t>39,614,259</t>
  </si>
  <si>
    <t xml:space="preserve">Ligia </t>
  </si>
  <si>
    <t xml:space="preserve">Ines </t>
  </si>
  <si>
    <t>Peña</t>
  </si>
  <si>
    <t xml:space="preserve">Avila </t>
  </si>
  <si>
    <t>35,250,459</t>
  </si>
  <si>
    <t xml:space="preserve">Herreño </t>
  </si>
  <si>
    <t xml:space="preserve">Nieto </t>
  </si>
  <si>
    <t>1,069,764,771</t>
  </si>
  <si>
    <t xml:space="preserve">Celis </t>
  </si>
  <si>
    <t xml:space="preserve">Guevara </t>
  </si>
  <si>
    <t>1,051,825,302</t>
  </si>
  <si>
    <t xml:space="preserve">Siory </t>
  </si>
  <si>
    <t xml:space="preserve">Iveth </t>
  </si>
  <si>
    <t xml:space="preserve">Fernandez </t>
  </si>
  <si>
    <t xml:space="preserve">Rodelo </t>
  </si>
  <si>
    <t>35,253,559</t>
  </si>
  <si>
    <t>2,965,823</t>
  </si>
  <si>
    <t xml:space="preserve">Fernedy </t>
  </si>
  <si>
    <t xml:space="preserve">Ortiz </t>
  </si>
  <si>
    <t>39,704,180</t>
  </si>
  <si>
    <t xml:space="preserve">Gladys </t>
  </si>
  <si>
    <t xml:space="preserve">Cecilia </t>
  </si>
  <si>
    <t xml:space="preserve">Montenegro </t>
  </si>
  <si>
    <t xml:space="preserve">Muñoz </t>
  </si>
  <si>
    <t>17,644,057</t>
  </si>
  <si>
    <t xml:space="preserve">Ramon </t>
  </si>
  <si>
    <t xml:space="preserve">Ome </t>
  </si>
  <si>
    <t xml:space="preserve">Medina </t>
  </si>
  <si>
    <t>1,069,714,661</t>
  </si>
  <si>
    <t>Yudy</t>
  </si>
  <si>
    <t xml:space="preserve">Andrea </t>
  </si>
  <si>
    <t xml:space="preserve">Garcia </t>
  </si>
  <si>
    <t xml:space="preserve">Vizacaino </t>
  </si>
  <si>
    <t>1,003,517,060</t>
  </si>
  <si>
    <t xml:space="preserve">Duban </t>
  </si>
  <si>
    <t xml:space="preserve">Herney </t>
  </si>
  <si>
    <t xml:space="preserve">Forero </t>
  </si>
  <si>
    <t xml:space="preserve">Flores </t>
  </si>
  <si>
    <t>1,003,520,393</t>
  </si>
  <si>
    <t xml:space="preserve">Monica </t>
  </si>
  <si>
    <t xml:space="preserve">Jeraldin </t>
  </si>
  <si>
    <t xml:space="preserve">Moreno </t>
  </si>
  <si>
    <t>1,071,549,950</t>
  </si>
  <si>
    <t xml:space="preserve">Edna </t>
  </si>
  <si>
    <t xml:space="preserve">Margarita </t>
  </si>
  <si>
    <t xml:space="preserve">Cueca </t>
  </si>
  <si>
    <t xml:space="preserve">Mora </t>
  </si>
  <si>
    <t>52,806,827</t>
  </si>
  <si>
    <t xml:space="preserve">Perea </t>
  </si>
  <si>
    <t>1,069,713,745</t>
  </si>
  <si>
    <t>Yiseth</t>
  </si>
  <si>
    <t xml:space="preserve">Johana </t>
  </si>
  <si>
    <t>1,032,367,199</t>
  </si>
  <si>
    <t>Yeimmy</t>
  </si>
  <si>
    <t xml:space="preserve">Ruiz </t>
  </si>
  <si>
    <t xml:space="preserve">Lara </t>
  </si>
  <si>
    <t>1,069,735,365</t>
  </si>
  <si>
    <t xml:space="preserve">Leidy </t>
  </si>
  <si>
    <t>66,862,135</t>
  </si>
  <si>
    <t xml:space="preserve">Amparo </t>
  </si>
  <si>
    <t xml:space="preserve">Castro </t>
  </si>
  <si>
    <t xml:space="preserve">Pacheco </t>
  </si>
  <si>
    <t>1069,743,603</t>
  </si>
  <si>
    <t xml:space="preserve">Yurany </t>
  </si>
  <si>
    <t xml:space="preserve">Lesmes </t>
  </si>
  <si>
    <t xml:space="preserve">Alarcon </t>
  </si>
  <si>
    <t>1,069,717,743</t>
  </si>
  <si>
    <t>Yenide</t>
  </si>
  <si>
    <t xml:space="preserve">Alexandra </t>
  </si>
  <si>
    <t xml:space="preserve">Sanchez </t>
  </si>
  <si>
    <t>65,824,805</t>
  </si>
  <si>
    <t xml:space="preserve">Diviana </t>
  </si>
  <si>
    <t xml:space="preserve">Rios </t>
  </si>
  <si>
    <t>1,069,731,910</t>
  </si>
  <si>
    <t xml:space="preserve">Raidy </t>
  </si>
  <si>
    <t>Soto</t>
  </si>
  <si>
    <t xml:space="preserve">Ciendua </t>
  </si>
  <si>
    <t>1,069,736,623</t>
  </si>
  <si>
    <t xml:space="preserve">Anyi </t>
  </si>
  <si>
    <t xml:space="preserve">Lizeth </t>
  </si>
  <si>
    <t>1,075,870,280</t>
  </si>
  <si>
    <t xml:space="preserve">Alejandra </t>
  </si>
  <si>
    <t xml:space="preserve">Gavilan </t>
  </si>
  <si>
    <t>1,003,515,767</t>
  </si>
  <si>
    <t xml:space="preserve">Bryan </t>
  </si>
  <si>
    <t xml:space="preserve">Duvan </t>
  </si>
  <si>
    <t xml:space="preserve">Mendoza </t>
  </si>
  <si>
    <t>1,069,742,590</t>
  </si>
  <si>
    <t xml:space="preserve">Yeimi </t>
  </si>
  <si>
    <t>53,932,513</t>
  </si>
  <si>
    <t xml:space="preserve">Angelica </t>
  </si>
  <si>
    <t>Muñoz</t>
  </si>
  <si>
    <t xml:space="preserve">Penagos </t>
  </si>
  <si>
    <t>1,069,734,242</t>
  </si>
  <si>
    <t>Yury</t>
  </si>
  <si>
    <t>1,069,733,453</t>
  </si>
  <si>
    <t>65,632,919</t>
  </si>
  <si>
    <t>1,069,720,249</t>
  </si>
  <si>
    <t>1,069,745,916</t>
  </si>
  <si>
    <t xml:space="preserve">Jesus </t>
  </si>
  <si>
    <t xml:space="preserve">Leonardo </t>
  </si>
  <si>
    <t xml:space="preserve">Castiblanco </t>
  </si>
  <si>
    <t xml:space="preserve">Casallas </t>
  </si>
  <si>
    <t>1,069,764,468</t>
  </si>
  <si>
    <t xml:space="preserve">Angel </t>
  </si>
  <si>
    <t>35,251,023</t>
  </si>
  <si>
    <t xml:space="preserve">Ayda </t>
  </si>
  <si>
    <t xml:space="preserve">Farfan </t>
  </si>
  <si>
    <t xml:space="preserve">Santiago </t>
  </si>
  <si>
    <t>1,003,619,243</t>
  </si>
  <si>
    <t xml:space="preserve">Jeferson </t>
  </si>
  <si>
    <t xml:space="preserve">Alexander </t>
  </si>
  <si>
    <t xml:space="preserve">Pachon </t>
  </si>
  <si>
    <t xml:space="preserve">Perilla </t>
  </si>
  <si>
    <t>1,069,732,871</t>
  </si>
  <si>
    <t>1,069,734,288</t>
  </si>
  <si>
    <t xml:space="preserve">Yenny </t>
  </si>
  <si>
    <t xml:space="preserve">Hernandez </t>
  </si>
  <si>
    <t xml:space="preserve">Saavedra </t>
  </si>
  <si>
    <t>80,920,303</t>
  </si>
  <si>
    <t xml:space="preserve">Yesid </t>
  </si>
  <si>
    <t xml:space="preserve">Trujillo </t>
  </si>
  <si>
    <t xml:space="preserve">Prado </t>
  </si>
  <si>
    <t>1,069,752,160</t>
  </si>
  <si>
    <t xml:space="preserve">Danna </t>
  </si>
  <si>
    <t xml:space="preserve">Ferreira </t>
  </si>
  <si>
    <t>1,069,740,167</t>
  </si>
  <si>
    <t xml:space="preserve">Heidy </t>
  </si>
  <si>
    <t>Burgos</t>
  </si>
  <si>
    <t xml:space="preserve">Coronado </t>
  </si>
  <si>
    <t>1,071,550,460,</t>
  </si>
  <si>
    <t xml:space="preserve">Sonia </t>
  </si>
  <si>
    <t xml:space="preserve">Parrado </t>
  </si>
  <si>
    <t xml:space="preserve">Lopez </t>
  </si>
  <si>
    <t>1,069,744,334</t>
  </si>
  <si>
    <t xml:space="preserve">Claudia </t>
  </si>
  <si>
    <t xml:space="preserve">Aldana </t>
  </si>
  <si>
    <t xml:space="preserve">Gonzalez </t>
  </si>
  <si>
    <t>52,727,769</t>
  </si>
  <si>
    <t xml:space="preserve">Lady </t>
  </si>
  <si>
    <t xml:space="preserve">Leon </t>
  </si>
  <si>
    <t>1,069,760,697</t>
  </si>
  <si>
    <t xml:space="preserve">Paula </t>
  </si>
  <si>
    <t xml:space="preserve">Orozco </t>
  </si>
  <si>
    <t xml:space="preserve">Leal </t>
  </si>
  <si>
    <t>1,069,746,383</t>
  </si>
  <si>
    <t xml:space="preserve">Mayerly </t>
  </si>
  <si>
    <t xml:space="preserve">Rozo </t>
  </si>
  <si>
    <t xml:space="preserve">Fonseca </t>
  </si>
  <si>
    <t>1,106,363,087</t>
  </si>
  <si>
    <t xml:space="preserve">Natalia </t>
  </si>
  <si>
    <t xml:space="preserve">Piraquibe </t>
  </si>
  <si>
    <t>1,069,747,121</t>
  </si>
  <si>
    <t>Lady</t>
  </si>
  <si>
    <t xml:space="preserve">Oñate </t>
  </si>
  <si>
    <t xml:space="preserve">Suarez </t>
  </si>
  <si>
    <t>1,069,715,858</t>
  </si>
  <si>
    <t>Nelsy</t>
  </si>
  <si>
    <t>Consuelo</t>
  </si>
  <si>
    <t>11,259,439</t>
  </si>
  <si>
    <t xml:space="preserve">Jhon </t>
  </si>
  <si>
    <t xml:space="preserve">Alberto </t>
  </si>
  <si>
    <t xml:space="preserve">Malagon </t>
  </si>
  <si>
    <t>Eduardo</t>
  </si>
  <si>
    <t>Andrade</t>
  </si>
  <si>
    <t>Minú</t>
  </si>
  <si>
    <t>Deisy</t>
  </si>
  <si>
    <t>Patricia</t>
  </si>
  <si>
    <t>Arias</t>
  </si>
  <si>
    <t>Ramirez</t>
  </si>
  <si>
    <t>Varela</t>
  </si>
  <si>
    <t>Auxiliar de enfermeria</t>
  </si>
  <si>
    <t>Heidy</t>
  </si>
  <si>
    <t>Perez</t>
  </si>
  <si>
    <t>Geraldine</t>
  </si>
  <si>
    <t>Beltran</t>
  </si>
  <si>
    <t>Uricoechea</t>
  </si>
  <si>
    <t>Eduard</t>
  </si>
  <si>
    <t>Blanco</t>
  </si>
  <si>
    <t>Angelica</t>
  </si>
  <si>
    <t>Boyaca</t>
  </si>
  <si>
    <t>Vera</t>
  </si>
  <si>
    <t>Calderon</t>
  </si>
  <si>
    <t>Becerra</t>
  </si>
  <si>
    <t>Lorena</t>
  </si>
  <si>
    <t xml:space="preserve">Calderon </t>
  </si>
  <si>
    <t>Suarez</t>
  </si>
  <si>
    <t>Yenny</t>
  </si>
  <si>
    <t>Camez</t>
  </si>
  <si>
    <t>Barbosa</t>
  </si>
  <si>
    <t>Juli</t>
  </si>
  <si>
    <t>Casallas</t>
  </si>
  <si>
    <t>Dimate</t>
  </si>
  <si>
    <t xml:space="preserve">Anggy </t>
  </si>
  <si>
    <t>Vanesa</t>
  </si>
  <si>
    <t>Cobos</t>
  </si>
  <si>
    <t>Jesus</t>
  </si>
  <si>
    <t>Contreras</t>
  </si>
  <si>
    <t>Fidela</t>
  </si>
  <si>
    <t>Yennifer</t>
  </si>
  <si>
    <t>Cubillos</t>
  </si>
  <si>
    <t>Cortes</t>
  </si>
  <si>
    <t>Edna</t>
  </si>
  <si>
    <t>Margarita</t>
  </si>
  <si>
    <t>Cueca</t>
  </si>
  <si>
    <t>Mora</t>
  </si>
  <si>
    <t>Daza</t>
  </si>
  <si>
    <t>Parra</t>
  </si>
  <si>
    <t>Emelin</t>
  </si>
  <si>
    <t>Eliana</t>
  </si>
  <si>
    <t>Campo</t>
  </si>
  <si>
    <t>Duque</t>
  </si>
  <si>
    <t>Cecilia</t>
  </si>
  <si>
    <t>Florez</t>
  </si>
  <si>
    <t>Cespedes</t>
  </si>
  <si>
    <t>Adela</t>
  </si>
  <si>
    <t>Forero</t>
  </si>
  <si>
    <t>Leydy</t>
  </si>
  <si>
    <t>Bibiana</t>
  </si>
  <si>
    <t>Franco</t>
  </si>
  <si>
    <t>Michael</t>
  </si>
  <si>
    <t>Stiven</t>
  </si>
  <si>
    <t>Berbeo</t>
  </si>
  <si>
    <t>Rosa</t>
  </si>
  <si>
    <t xml:space="preserve">Elena </t>
  </si>
  <si>
    <t>Aya</t>
  </si>
  <si>
    <t>Jeimi</t>
  </si>
  <si>
    <t>Avilan</t>
  </si>
  <si>
    <t>Nicolas</t>
  </si>
  <si>
    <t>Andreey</t>
  </si>
  <si>
    <t>Boris</t>
  </si>
  <si>
    <t>Vladimir</t>
  </si>
  <si>
    <t xml:space="preserve">Herrera </t>
  </si>
  <si>
    <t>Giovanna</t>
  </si>
  <si>
    <t xml:space="preserve">Ladino </t>
  </si>
  <si>
    <t>Claudia</t>
  </si>
  <si>
    <t>Briceño</t>
  </si>
  <si>
    <t>Sirley</t>
  </si>
  <si>
    <t xml:space="preserve">Molina </t>
  </si>
  <si>
    <t>Luisa</t>
  </si>
  <si>
    <t>Fernanda</t>
  </si>
  <si>
    <t>Montejo</t>
  </si>
  <si>
    <t>edith</t>
  </si>
  <si>
    <t>Montenegro</t>
  </si>
  <si>
    <t xml:space="preserve">Yeni </t>
  </si>
  <si>
    <t>Montillo</t>
  </si>
  <si>
    <t>Erick</t>
  </si>
  <si>
    <t xml:space="preserve">Fabian </t>
  </si>
  <si>
    <t>Gabriel</t>
  </si>
  <si>
    <t>Ome</t>
  </si>
  <si>
    <t>Medina</t>
  </si>
  <si>
    <t>Johanny</t>
  </si>
  <si>
    <t>Paez</t>
  </si>
  <si>
    <t>Rivera</t>
  </si>
  <si>
    <t>Yuliana</t>
  </si>
  <si>
    <t>Peñuela</t>
  </si>
  <si>
    <t>Novoa</t>
  </si>
  <si>
    <t>Juan</t>
  </si>
  <si>
    <t>Jose</t>
  </si>
  <si>
    <t>Peralta</t>
  </si>
  <si>
    <t>Avila</t>
  </si>
  <si>
    <t>Leydi</t>
  </si>
  <si>
    <t>Jessica</t>
  </si>
  <si>
    <t>Quintana</t>
  </si>
  <si>
    <t xml:space="preserve">Angela </t>
  </si>
  <si>
    <t>Sebastian</t>
  </si>
  <si>
    <t>Branda</t>
  </si>
  <si>
    <t>Yadira</t>
  </si>
  <si>
    <t>Avilez</t>
  </si>
  <si>
    <t xml:space="preserve">Michael </t>
  </si>
  <si>
    <t>Augusto</t>
  </si>
  <si>
    <t>Yurany</t>
  </si>
  <si>
    <t>Buitron</t>
  </si>
  <si>
    <t>Ruiz</t>
  </si>
  <si>
    <t>Sanabria</t>
  </si>
  <si>
    <t>Orjuela</t>
  </si>
  <si>
    <t>Helena</t>
  </si>
  <si>
    <t>Mery</t>
  </si>
  <si>
    <t xml:space="preserve">Marina </t>
  </si>
  <si>
    <t xml:space="preserve">Sevillano </t>
  </si>
  <si>
    <t xml:space="preserve">Quijano </t>
  </si>
  <si>
    <t>Suescun</t>
  </si>
  <si>
    <t>Gelvis</t>
  </si>
  <si>
    <t>Teque</t>
  </si>
  <si>
    <t>Camilo</t>
  </si>
  <si>
    <t>Doreem</t>
  </si>
  <si>
    <t>Mayerli</t>
  </si>
  <si>
    <t>Judith</t>
  </si>
  <si>
    <t>Julieth</t>
  </si>
  <si>
    <t>veloza</t>
  </si>
  <si>
    <t>Roa</t>
  </si>
  <si>
    <t>Villalba</t>
  </si>
  <si>
    <t>Andrey</t>
  </si>
  <si>
    <t>Villalobos</t>
  </si>
  <si>
    <t>Yeraldin</t>
  </si>
  <si>
    <t>Ladino</t>
  </si>
  <si>
    <t>Juana</t>
  </si>
  <si>
    <t>Cantor</t>
  </si>
  <si>
    <t>41/12/2022</t>
  </si>
  <si>
    <t>Liseth</t>
  </si>
  <si>
    <t>Vanegas</t>
  </si>
  <si>
    <t>Rengifo</t>
  </si>
  <si>
    <t>Fernedy</t>
  </si>
  <si>
    <t>Leonel</t>
  </si>
  <si>
    <t>Dubin</t>
  </si>
  <si>
    <t>Ingresa a partir del 1 de agosto del 2022 con contrato laboral, renuncia voluntaria el 11 de agosto del 2022, se requiere liquidacion</t>
  </si>
  <si>
    <t>Cardona</t>
  </si>
  <si>
    <t>Alzate</t>
  </si>
  <si>
    <t xml:space="preserve">Ingresa a partir del 11 de agosto 2022 por medio de contrato laboral </t>
  </si>
  <si>
    <t xml:space="preserve">Ingresa a partir del 12 de agosto 2022 por medio de contrato laboral </t>
  </si>
  <si>
    <t>Ladina</t>
  </si>
  <si>
    <t>a Partir del 1 de agosto cambia de op a nomina</t>
  </si>
  <si>
    <t>Ingresa a partir del 1 de agosto del 2022 con contrato laboral</t>
  </si>
  <si>
    <t>Any</t>
  </si>
  <si>
    <t xml:space="preserve">Rey </t>
  </si>
  <si>
    <t>Pachon</t>
  </si>
  <si>
    <t>Ximena</t>
  </si>
  <si>
    <t>op</t>
  </si>
  <si>
    <t>Ingresa a partir del 12 de agosto del 2022 con contrato laboral</t>
  </si>
  <si>
    <t xml:space="preserve">cielo </t>
  </si>
  <si>
    <t xml:space="preserve">Alexandra  </t>
  </si>
  <si>
    <t>1,069,767,371</t>
  </si>
  <si>
    <t xml:space="preserve">Garzon </t>
  </si>
  <si>
    <t xml:space="preserve">Regente </t>
  </si>
  <si>
    <t xml:space="preserve">Gabriel </t>
  </si>
  <si>
    <t xml:space="preserve">Jeimi </t>
  </si>
  <si>
    <t>1,069,749,812</t>
  </si>
  <si>
    <t>1,094,271,384</t>
  </si>
  <si>
    <t>Venegas</t>
  </si>
  <si>
    <t>52,492,409</t>
  </si>
  <si>
    <t>Del 30 al 31 de Mayo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</si>
</sst>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&quot;$&quot;\ * #,##0.00_);_(&quot;$&quot;\ * \(#,##0.00\);_(&quot;$&quot;\ * &quot;-&quot;??_);_(@_)"/>
    <numFmt numFmtId="166" formatCode="_(&quot;$&quot;\ * #,##0_);_(&quot;$&quot;\ * \(#,##0\);_(&quot;$&quot;\ * &quot;-&quot;??_);_(@_)"/>
    <numFmt numFmtId="167" formatCode="_-* #,##0_-;\-* #,##0_-;_-* &quot;-&quot;??_-;_-@_-"/>
    <numFmt numFmtId="168" formatCode="_(&quot;$&quot;\ * #,##0.0_);_(&quot;$&quot;\ * \(#,##0.0\);_(&quot;$&quot;\ 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theme="0" tint="-0.14999847407452621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6"/>
      <name val="Arial"/>
      <family val="2"/>
    </font>
    <font>
      <sz val="8"/>
      <name val="Calibri"/>
      <family val="2"/>
      <scheme val="minor"/>
    </font>
    <font>
      <sz val="14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20"/>
      <name val="Arial"/>
      <family val="2"/>
    </font>
    <font>
      <u/>
      <sz val="16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/>
      <top style="medium">
        <color theme="1" tint="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1" applyNumberFormat="1" applyFont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0" fontId="8" fillId="2" borderId="0" xfId="0" applyFont="1" applyFill="1"/>
    <xf numFmtId="14" fontId="3" fillId="2" borderId="1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horizontal="center" vertical="center"/>
    </xf>
    <xf numFmtId="14" fontId="3" fillId="2" borderId="0" xfId="0" applyNumberFormat="1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0" fontId="3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/>
    </xf>
    <xf numFmtId="14" fontId="3" fillId="2" borderId="5" xfId="0" applyNumberFormat="1" applyFont="1" applyFill="1" applyBorder="1" applyAlignment="1">
      <alignment horizontal="center" vertical="center"/>
    </xf>
    <xf numFmtId="14" fontId="3" fillId="2" borderId="5" xfId="0" applyNumberFormat="1" applyFont="1" applyFill="1" applyBorder="1" applyAlignment="1">
      <alignment vertical="center"/>
    </xf>
    <xf numFmtId="166" fontId="3" fillId="2" borderId="5" xfId="1" applyNumberFormat="1" applyFont="1" applyFill="1" applyBorder="1" applyAlignment="1">
      <alignment vertical="center"/>
    </xf>
    <xf numFmtId="1" fontId="3" fillId="2" borderId="5" xfId="1" applyNumberFormat="1" applyFont="1" applyFill="1" applyBorder="1" applyAlignment="1">
      <alignment horizontal="center" vertical="center"/>
    </xf>
    <xf numFmtId="0" fontId="3" fillId="2" borderId="5" xfId="1" applyNumberFormat="1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 wrapText="1"/>
    </xf>
    <xf numFmtId="0" fontId="0" fillId="2" borderId="0" xfId="0" applyFill="1"/>
    <xf numFmtId="0" fontId="4" fillId="2" borderId="5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left" vertical="center" wrapText="1"/>
    </xf>
    <xf numFmtId="0" fontId="3" fillId="2" borderId="7" xfId="3" applyFont="1" applyFill="1" applyBorder="1" applyAlignment="1">
      <alignment horizontal="left" vertical="center" wrapText="1"/>
    </xf>
    <xf numFmtId="0" fontId="3" fillId="2" borderId="0" xfId="1" applyNumberFormat="1" applyFont="1" applyFill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64" fontId="3" fillId="0" borderId="5" xfId="4" applyNumberFormat="1" applyFont="1" applyFill="1" applyBorder="1"/>
    <xf numFmtId="166" fontId="3" fillId="0" borderId="5" xfId="1" applyNumberFormat="1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5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/>
    </xf>
    <xf numFmtId="166" fontId="4" fillId="3" borderId="5" xfId="1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14" fontId="3" fillId="0" borderId="5" xfId="0" applyNumberFormat="1" applyFont="1" applyBorder="1" applyAlignment="1">
      <alignment horizontal="left" vertical="center"/>
    </xf>
    <xf numFmtId="166" fontId="3" fillId="0" borderId="5" xfId="1" applyNumberFormat="1" applyFont="1" applyFill="1" applyBorder="1" applyAlignment="1">
      <alignment horizontal="center" vertical="center"/>
    </xf>
    <xf numFmtId="164" fontId="3" fillId="0" borderId="5" xfId="4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14" fontId="3" fillId="4" borderId="5" xfId="0" applyNumberFormat="1" applyFont="1" applyFill="1" applyBorder="1" applyAlignment="1">
      <alignment horizontal="center" vertical="center"/>
    </xf>
    <xf numFmtId="14" fontId="3" fillId="4" borderId="5" xfId="0" applyNumberFormat="1" applyFont="1" applyFill="1" applyBorder="1" applyAlignment="1">
      <alignment vertical="center"/>
    </xf>
    <xf numFmtId="166" fontId="3" fillId="4" borderId="5" xfId="1" applyNumberFormat="1" applyFont="1" applyFill="1" applyBorder="1" applyAlignment="1">
      <alignment vertical="center"/>
    </xf>
    <xf numFmtId="1" fontId="3" fillId="4" borderId="5" xfId="1" applyNumberFormat="1" applyFont="1" applyFill="1" applyBorder="1" applyAlignment="1">
      <alignment horizontal="center" vertical="center"/>
    </xf>
    <xf numFmtId="0" fontId="3" fillId="4" borderId="5" xfId="1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vertical="center"/>
    </xf>
    <xf numFmtId="14" fontId="3" fillId="5" borderId="5" xfId="0" applyNumberFormat="1" applyFont="1" applyFill="1" applyBorder="1" applyAlignment="1">
      <alignment horizontal="center" vertical="center"/>
    </xf>
    <xf numFmtId="14" fontId="3" fillId="5" borderId="5" xfId="0" applyNumberFormat="1" applyFont="1" applyFill="1" applyBorder="1" applyAlignment="1">
      <alignment vertical="center"/>
    </xf>
    <xf numFmtId="166" fontId="3" fillId="5" borderId="5" xfId="1" applyNumberFormat="1" applyFont="1" applyFill="1" applyBorder="1" applyAlignment="1">
      <alignment vertical="center"/>
    </xf>
    <xf numFmtId="1" fontId="3" fillId="5" borderId="5" xfId="1" applyNumberFormat="1" applyFont="1" applyFill="1" applyBorder="1" applyAlignment="1">
      <alignment horizontal="center" vertical="center"/>
    </xf>
    <xf numFmtId="0" fontId="3" fillId="5" borderId="5" xfId="1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14" fontId="3" fillId="6" borderId="5" xfId="0" applyNumberFormat="1" applyFont="1" applyFill="1" applyBorder="1" applyAlignment="1">
      <alignment horizontal="center" vertical="center"/>
    </xf>
    <xf numFmtId="14" fontId="3" fillId="6" borderId="5" xfId="0" applyNumberFormat="1" applyFont="1" applyFill="1" applyBorder="1" applyAlignment="1">
      <alignment vertical="center"/>
    </xf>
    <xf numFmtId="166" fontId="3" fillId="6" borderId="5" xfId="1" applyNumberFormat="1" applyFont="1" applyFill="1" applyBorder="1" applyAlignment="1">
      <alignment vertical="center"/>
    </xf>
    <xf numFmtId="1" fontId="3" fillId="6" borderId="5" xfId="1" applyNumberFormat="1" applyFont="1" applyFill="1" applyBorder="1" applyAlignment="1">
      <alignment horizontal="center" vertical="center"/>
    </xf>
    <xf numFmtId="0" fontId="3" fillId="6" borderId="5" xfId="1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 wrapText="1"/>
    </xf>
    <xf numFmtId="164" fontId="3" fillId="5" borderId="5" xfId="4" applyNumberFormat="1" applyFont="1" applyFill="1" applyBorder="1"/>
    <xf numFmtId="0" fontId="3" fillId="5" borderId="5" xfId="0" applyFont="1" applyFill="1" applyBorder="1" applyAlignment="1">
      <alignment vertical="center" wrapText="1"/>
    </xf>
    <xf numFmtId="0" fontId="3" fillId="7" borderId="5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3" fillId="4" borderId="5" xfId="4" applyNumberFormat="1" applyFont="1" applyFill="1" applyBorder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4" fontId="3" fillId="5" borderId="5" xfId="4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7" fontId="3" fillId="0" borderId="5" xfId="5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vertical="center" wrapText="1"/>
    </xf>
    <xf numFmtId="168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center" vertical="center" wrapText="1"/>
    </xf>
    <xf numFmtId="166" fontId="3" fillId="2" borderId="0" xfId="0" applyNumberFormat="1" applyFont="1" applyFill="1" applyAlignment="1">
      <alignment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vertical="center"/>
    </xf>
    <xf numFmtId="14" fontId="3" fillId="8" borderId="5" xfId="0" applyNumberFormat="1" applyFont="1" applyFill="1" applyBorder="1" applyAlignment="1">
      <alignment horizontal="center" vertical="center"/>
    </xf>
    <xf numFmtId="14" fontId="3" fillId="8" borderId="5" xfId="0" applyNumberFormat="1" applyFont="1" applyFill="1" applyBorder="1" applyAlignment="1">
      <alignment vertical="center"/>
    </xf>
    <xf numFmtId="166" fontId="3" fillId="8" borderId="5" xfId="1" applyNumberFormat="1" applyFont="1" applyFill="1" applyBorder="1" applyAlignment="1">
      <alignment vertical="center"/>
    </xf>
    <xf numFmtId="164" fontId="3" fillId="8" borderId="5" xfId="4" applyNumberFormat="1" applyFont="1" applyFill="1" applyBorder="1" applyAlignment="1">
      <alignment vertical="center"/>
    </xf>
    <xf numFmtId="1" fontId="3" fillId="8" borderId="5" xfId="1" applyNumberFormat="1" applyFont="1" applyFill="1" applyBorder="1" applyAlignment="1">
      <alignment horizontal="center" vertical="center"/>
    </xf>
    <xf numFmtId="0" fontId="3" fillId="8" borderId="5" xfId="1" applyNumberFormat="1" applyFont="1" applyFill="1" applyBorder="1" applyAlignment="1">
      <alignment horizontal="center" vertical="center"/>
    </xf>
    <xf numFmtId="0" fontId="3" fillId="8" borderId="5" xfId="0" applyFont="1" applyFill="1" applyBorder="1" applyAlignment="1">
      <alignment vertical="center" wrapText="1"/>
    </xf>
    <xf numFmtId="1" fontId="3" fillId="8" borderId="5" xfId="0" applyNumberFormat="1" applyFont="1" applyFill="1" applyBorder="1" applyAlignment="1">
      <alignment vertical="center" wrapText="1"/>
    </xf>
    <xf numFmtId="167" fontId="3" fillId="8" borderId="5" xfId="5" applyNumberFormat="1" applyFont="1" applyFill="1" applyBorder="1" applyAlignment="1">
      <alignment vertical="center" wrapText="1"/>
    </xf>
    <xf numFmtId="166" fontId="3" fillId="8" borderId="5" xfId="1" applyNumberFormat="1" applyFont="1" applyFill="1" applyBorder="1" applyAlignment="1">
      <alignment vertical="center" wrapText="1"/>
    </xf>
    <xf numFmtId="166" fontId="3" fillId="9" borderId="5" xfId="1" applyNumberFormat="1" applyFont="1" applyFill="1" applyBorder="1" applyAlignment="1">
      <alignment vertical="center"/>
    </xf>
    <xf numFmtId="164" fontId="3" fillId="9" borderId="5" xfId="4" applyNumberFormat="1" applyFont="1" applyFill="1" applyBorder="1" applyAlignment="1">
      <alignment vertical="center"/>
    </xf>
    <xf numFmtId="1" fontId="3" fillId="9" borderId="5" xfId="1" applyNumberFormat="1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vertical="center" wrapText="1"/>
    </xf>
    <xf numFmtId="0" fontId="3" fillId="8" borderId="5" xfId="0" applyFont="1" applyFill="1" applyBorder="1" applyAlignment="1">
      <alignment horizontal="center" vertical="center" wrapText="1"/>
    </xf>
    <xf numFmtId="166" fontId="3" fillId="2" borderId="0" xfId="1" applyNumberFormat="1" applyFont="1" applyFill="1" applyAlignment="1">
      <alignment horizontal="center" vertical="center"/>
    </xf>
    <xf numFmtId="166" fontId="4" fillId="3" borderId="5" xfId="1" applyNumberFormat="1" applyFont="1" applyFill="1" applyBorder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3" fillId="2" borderId="0" xfId="1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166" fontId="3" fillId="2" borderId="5" xfId="1" applyNumberFormat="1" applyFont="1" applyFill="1" applyBorder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3" fillId="8" borderId="5" xfId="1" applyNumberFormat="1" applyFont="1" applyFill="1" applyBorder="1" applyAlignment="1">
      <alignment horizontal="right" vertical="center"/>
    </xf>
    <xf numFmtId="166" fontId="3" fillId="9" borderId="5" xfId="1" applyNumberFormat="1" applyFont="1" applyFill="1" applyBorder="1" applyAlignment="1">
      <alignment horizontal="right" vertical="center"/>
    </xf>
    <xf numFmtId="1" fontId="3" fillId="8" borderId="5" xfId="0" applyNumberFormat="1" applyFont="1" applyFill="1" applyBorder="1" applyAlignment="1">
      <alignment horizontal="right" vertical="center" wrapText="1"/>
    </xf>
    <xf numFmtId="166" fontId="4" fillId="3" borderId="5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 wrapText="1"/>
    </xf>
    <xf numFmtId="166" fontId="3" fillId="0" borderId="0" xfId="1" applyNumberFormat="1" applyFont="1" applyAlignment="1">
      <alignment horizontal="right" vertical="center"/>
    </xf>
    <xf numFmtId="0" fontId="3" fillId="2" borderId="0" xfId="5" applyNumberFormat="1" applyFont="1" applyFill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 wrapText="1"/>
    </xf>
    <xf numFmtId="0" fontId="3" fillId="2" borderId="5" xfId="5" applyNumberFormat="1" applyFont="1" applyFill="1" applyBorder="1" applyAlignment="1">
      <alignment horizontal="center" vertical="center"/>
    </xf>
    <xf numFmtId="0" fontId="3" fillId="0" borderId="5" xfId="5" applyNumberFormat="1" applyFont="1" applyFill="1" applyBorder="1" applyAlignment="1">
      <alignment horizontal="center" vertical="center"/>
    </xf>
    <xf numFmtId="0" fontId="3" fillId="8" borderId="5" xfId="5" applyNumberFormat="1" applyFont="1" applyFill="1" applyBorder="1" applyAlignment="1">
      <alignment horizontal="center" vertical="center"/>
    </xf>
    <xf numFmtId="0" fontId="3" fillId="8" borderId="5" xfId="5" applyNumberFormat="1" applyFont="1" applyFill="1" applyBorder="1" applyAlignment="1">
      <alignment horizontal="center" vertical="center" wrapText="1"/>
    </xf>
    <xf numFmtId="0" fontId="3" fillId="2" borderId="0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 applyProtection="1">
      <alignment horizontal="center" vertical="center" wrapText="1"/>
    </xf>
    <xf numFmtId="0" fontId="3" fillId="0" borderId="0" xfId="5" applyNumberFormat="1" applyFont="1" applyAlignment="1">
      <alignment horizontal="center" vertical="center"/>
    </xf>
    <xf numFmtId="166" fontId="3" fillId="10" borderId="5" xfId="1" applyNumberFormat="1" applyFont="1" applyFill="1" applyBorder="1" applyAlignment="1">
      <alignment vertical="center"/>
    </xf>
    <xf numFmtId="166" fontId="3" fillId="10" borderId="5" xfId="1" applyNumberFormat="1" applyFont="1" applyFill="1" applyBorder="1" applyAlignment="1">
      <alignment horizontal="center" vertical="center"/>
    </xf>
    <xf numFmtId="167" fontId="3" fillId="10" borderId="5" xfId="5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vertical="center"/>
    </xf>
    <xf numFmtId="14" fontId="3" fillId="9" borderId="5" xfId="0" applyNumberFormat="1" applyFont="1" applyFill="1" applyBorder="1" applyAlignment="1">
      <alignment horizontal="center" vertical="center"/>
    </xf>
    <xf numFmtId="14" fontId="3" fillId="9" borderId="5" xfId="0" applyNumberFormat="1" applyFont="1" applyFill="1" applyBorder="1" applyAlignment="1">
      <alignment vertical="center"/>
    </xf>
    <xf numFmtId="0" fontId="0" fillId="11" borderId="0" xfId="0" applyFill="1"/>
    <xf numFmtId="0" fontId="3" fillId="11" borderId="4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vertical="center" wrapText="1"/>
    </xf>
    <xf numFmtId="14" fontId="3" fillId="11" borderId="5" xfId="0" applyNumberFormat="1" applyFont="1" applyFill="1" applyBorder="1" applyAlignment="1">
      <alignment vertical="center" wrapText="1"/>
    </xf>
    <xf numFmtId="166" fontId="3" fillId="11" borderId="5" xfId="1" applyNumberFormat="1" applyFont="1" applyFill="1" applyBorder="1" applyAlignment="1">
      <alignment vertical="center"/>
    </xf>
    <xf numFmtId="167" fontId="3" fillId="2" borderId="0" xfId="5" applyNumberFormat="1" applyFont="1" applyFill="1" applyAlignment="1">
      <alignment vertical="center"/>
    </xf>
    <xf numFmtId="167" fontId="3" fillId="2" borderId="0" xfId="5" applyNumberFormat="1" applyFont="1" applyFill="1" applyBorder="1" applyAlignment="1">
      <alignment horizontal="center" vertical="center" wrapText="1"/>
    </xf>
    <xf numFmtId="167" fontId="3" fillId="2" borderId="5" xfId="5" applyNumberFormat="1" applyFont="1" applyFill="1" applyBorder="1" applyAlignment="1">
      <alignment horizontal="center" vertical="center" wrapText="1"/>
    </xf>
    <xf numFmtId="167" fontId="3" fillId="0" borderId="0" xfId="5" applyNumberFormat="1" applyFont="1" applyAlignment="1">
      <alignment vertical="center"/>
    </xf>
    <xf numFmtId="3" fontId="3" fillId="0" borderId="4" xfId="0" applyNumberFormat="1" applyFont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vertical="center"/>
    </xf>
    <xf numFmtId="14" fontId="3" fillId="12" borderId="5" xfId="0" applyNumberFormat="1" applyFont="1" applyFill="1" applyBorder="1" applyAlignment="1">
      <alignment horizontal="center" vertical="center"/>
    </xf>
    <xf numFmtId="14" fontId="3" fillId="12" borderId="5" xfId="0" applyNumberFormat="1" applyFont="1" applyFill="1" applyBorder="1" applyAlignment="1">
      <alignment vertical="center"/>
    </xf>
    <xf numFmtId="166" fontId="3" fillId="12" borderId="5" xfId="1" applyNumberFormat="1" applyFont="1" applyFill="1" applyBorder="1" applyAlignment="1">
      <alignment vertical="center"/>
    </xf>
    <xf numFmtId="3" fontId="3" fillId="8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14" fontId="15" fillId="2" borderId="0" xfId="0" applyNumberFormat="1" applyFont="1" applyFill="1" applyAlignment="1">
      <alignment horizontal="center" vertical="center"/>
    </xf>
    <xf numFmtId="167" fontId="15" fillId="2" borderId="0" xfId="5" applyNumberFormat="1" applyFont="1" applyFill="1" applyBorder="1" applyAlignment="1">
      <alignment vertical="center"/>
    </xf>
    <xf numFmtId="0" fontId="15" fillId="2" borderId="0" xfId="0" applyFont="1" applyFill="1" applyAlignment="1">
      <alignment horizontal="right" vertical="center"/>
    </xf>
    <xf numFmtId="166" fontId="15" fillId="2" borderId="0" xfId="0" applyNumberFormat="1" applyFont="1" applyFill="1" applyAlignment="1">
      <alignment vertical="center"/>
    </xf>
    <xf numFmtId="0" fontId="15" fillId="2" borderId="0" xfId="5" applyNumberFormat="1" applyFont="1" applyFill="1" applyBorder="1" applyAlignment="1">
      <alignment horizontal="center" vertical="center"/>
    </xf>
    <xf numFmtId="14" fontId="15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167" fontId="15" fillId="2" borderId="0" xfId="5" applyNumberFormat="1" applyFont="1" applyFill="1" applyBorder="1" applyAlignment="1" applyProtection="1">
      <alignment vertical="center" wrapText="1"/>
    </xf>
    <xf numFmtId="166" fontId="15" fillId="2" borderId="0" xfId="0" applyNumberFormat="1" applyFont="1" applyFill="1" applyAlignment="1">
      <alignment vertical="center" wrapText="1"/>
    </xf>
    <xf numFmtId="166" fontId="15" fillId="2" borderId="0" xfId="0" applyNumberFormat="1" applyFont="1" applyFill="1" applyAlignment="1">
      <alignment horizontal="right" vertical="center" wrapText="1"/>
    </xf>
    <xf numFmtId="0" fontId="15" fillId="2" borderId="0" xfId="5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14" fontId="1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center" vertical="center" wrapText="1"/>
    </xf>
    <xf numFmtId="14" fontId="12" fillId="0" borderId="0" xfId="0" applyNumberFormat="1" applyFont="1" applyAlignment="1">
      <alignment vertical="center"/>
    </xf>
    <xf numFmtId="166" fontId="12" fillId="0" borderId="5" xfId="1" applyNumberFormat="1" applyFont="1" applyFill="1" applyBorder="1" applyAlignment="1">
      <alignment vertical="center"/>
    </xf>
    <xf numFmtId="167" fontId="12" fillId="0" borderId="5" xfId="5" applyNumberFormat="1" applyFont="1" applyFill="1" applyBorder="1" applyAlignment="1">
      <alignment vertical="center"/>
    </xf>
    <xf numFmtId="1" fontId="12" fillId="0" borderId="5" xfId="1" applyNumberFormat="1" applyFont="1" applyFill="1" applyBorder="1" applyAlignment="1">
      <alignment horizontal="center" vertical="center"/>
    </xf>
    <xf numFmtId="0" fontId="12" fillId="0" borderId="5" xfId="1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15" fillId="0" borderId="0" xfId="0" applyFont="1" applyAlignment="1">
      <alignment vertical="center" wrapText="1"/>
    </xf>
    <xf numFmtId="166" fontId="12" fillId="0" borderId="5" xfId="1" applyNumberFormat="1" applyFont="1" applyFill="1" applyBorder="1" applyAlignment="1">
      <alignment horizontal="right" vertical="center"/>
    </xf>
    <xf numFmtId="166" fontId="16" fillId="13" borderId="5" xfId="1" applyNumberFormat="1" applyFont="1" applyFill="1" applyBorder="1" applyAlignment="1">
      <alignment vertical="center"/>
    </xf>
    <xf numFmtId="41" fontId="0" fillId="0" borderId="0" xfId="8" applyFont="1"/>
    <xf numFmtId="14" fontId="2" fillId="0" borderId="5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vertical="center" wrapText="1"/>
    </xf>
    <xf numFmtId="166" fontId="2" fillId="0" borderId="5" xfId="1" applyNumberFormat="1" applyFont="1" applyFill="1" applyBorder="1" applyAlignment="1">
      <alignment vertical="center"/>
    </xf>
    <xf numFmtId="0" fontId="17" fillId="0" borderId="0" xfId="0" applyFont="1"/>
    <xf numFmtId="14" fontId="2" fillId="0" borderId="5" xfId="0" applyNumberFormat="1" applyFont="1" applyBorder="1" applyAlignment="1">
      <alignment vertical="center"/>
    </xf>
    <xf numFmtId="14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14" fontId="2" fillId="12" borderId="5" xfId="0" applyNumberFormat="1" applyFont="1" applyFill="1" applyBorder="1" applyAlignment="1">
      <alignment horizontal="center" vertical="center"/>
    </xf>
    <xf numFmtId="14" fontId="2" fillId="12" borderId="5" xfId="0" applyNumberFormat="1" applyFont="1" applyFill="1" applyBorder="1" applyAlignment="1">
      <alignment vertical="center"/>
    </xf>
    <xf numFmtId="166" fontId="2" fillId="12" borderId="5" xfId="1" applyNumberFormat="1" applyFont="1" applyFill="1" applyBorder="1" applyAlignment="1">
      <alignment vertical="center"/>
    </xf>
    <xf numFmtId="14" fontId="2" fillId="8" borderId="5" xfId="0" applyNumberFormat="1" applyFont="1" applyFill="1" applyBorder="1" applyAlignment="1">
      <alignment horizontal="center" vertical="center"/>
    </xf>
    <xf numFmtId="14" fontId="2" fillId="8" borderId="5" xfId="0" applyNumberFormat="1" applyFont="1" applyFill="1" applyBorder="1" applyAlignment="1">
      <alignment vertical="center"/>
    </xf>
    <xf numFmtId="166" fontId="2" fillId="8" borderId="5" xfId="1" applyNumberFormat="1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left"/>
    </xf>
    <xf numFmtId="0" fontId="18" fillId="0" borderId="5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12" borderId="5" xfId="0" applyFont="1" applyFill="1" applyBorder="1" applyAlignment="1">
      <alignment horizontal="left"/>
    </xf>
    <xf numFmtId="0" fontId="18" fillId="12" borderId="5" xfId="0" applyFont="1" applyFill="1" applyBorder="1" applyAlignment="1">
      <alignment horizontal="left" vertical="center"/>
    </xf>
    <xf numFmtId="0" fontId="18" fillId="12" borderId="4" xfId="0" applyFont="1" applyFill="1" applyBorder="1" applyAlignment="1">
      <alignment horizontal="left" vertical="center"/>
    </xf>
    <xf numFmtId="0" fontId="5" fillId="12" borderId="5" xfId="0" applyFont="1" applyFill="1" applyBorder="1" applyAlignment="1">
      <alignment horizontal="left" vertical="center" wrapText="1"/>
    </xf>
    <xf numFmtId="0" fontId="18" fillId="8" borderId="5" xfId="0" applyFont="1" applyFill="1" applyBorder="1" applyAlignment="1">
      <alignment horizontal="left"/>
    </xf>
    <xf numFmtId="0" fontId="18" fillId="8" borderId="5" xfId="0" applyFont="1" applyFill="1" applyBorder="1" applyAlignment="1">
      <alignment horizontal="left" vertical="center"/>
    </xf>
    <xf numFmtId="0" fontId="18" fillId="8" borderId="4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left" vertical="center" wrapText="1"/>
    </xf>
    <xf numFmtId="0" fontId="19" fillId="0" borderId="0" xfId="0" applyFont="1"/>
    <xf numFmtId="0" fontId="18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8" fillId="8" borderId="4" xfId="0" applyFont="1" applyFill="1" applyBorder="1" applyAlignment="1">
      <alignment horizontal="left"/>
    </xf>
    <xf numFmtId="0" fontId="20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14" fontId="12" fillId="0" borderId="5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14" fontId="12" fillId="2" borderId="5" xfId="0" applyNumberFormat="1" applyFont="1" applyFill="1" applyBorder="1" applyAlignment="1">
      <alignment horizontal="center" vertical="center"/>
    </xf>
    <xf numFmtId="14" fontId="12" fillId="2" borderId="5" xfId="0" applyNumberFormat="1" applyFont="1" applyFill="1" applyBorder="1" applyAlignment="1">
      <alignment vertical="center"/>
    </xf>
    <xf numFmtId="166" fontId="12" fillId="2" borderId="5" xfId="1" applyNumberFormat="1" applyFont="1" applyFill="1" applyBorder="1" applyAlignment="1">
      <alignment vertical="center"/>
    </xf>
    <xf numFmtId="167" fontId="12" fillId="2" borderId="5" xfId="5" applyNumberFormat="1" applyFont="1" applyFill="1" applyBorder="1" applyAlignment="1">
      <alignment vertical="center"/>
    </xf>
    <xf numFmtId="1" fontId="12" fillId="2" borderId="5" xfId="1" applyNumberFormat="1" applyFont="1" applyFill="1" applyBorder="1" applyAlignment="1">
      <alignment horizontal="center" vertical="center"/>
    </xf>
    <xf numFmtId="166" fontId="12" fillId="2" borderId="5" xfId="1" applyNumberFormat="1" applyFont="1" applyFill="1" applyBorder="1" applyAlignment="1">
      <alignment horizontal="right" vertical="center"/>
    </xf>
    <xf numFmtId="0" fontId="12" fillId="2" borderId="5" xfId="5" applyNumberFormat="1" applyFont="1" applyFill="1" applyBorder="1" applyAlignment="1">
      <alignment horizontal="center" vertical="center"/>
    </xf>
    <xf numFmtId="0" fontId="12" fillId="2" borderId="5" xfId="1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14" fontId="12" fillId="2" borderId="5" xfId="0" applyNumberFormat="1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14" fontId="12" fillId="2" borderId="5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left" vertical="center" wrapText="1"/>
    </xf>
    <xf numFmtId="14" fontId="12" fillId="0" borderId="5" xfId="0" applyNumberFormat="1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6" fontId="4" fillId="3" borderId="4" xfId="1" applyNumberFormat="1" applyFont="1" applyFill="1" applyBorder="1" applyAlignment="1">
      <alignment horizontal="center" vertical="center"/>
    </xf>
    <xf numFmtId="166" fontId="4" fillId="3" borderId="6" xfId="1" applyNumberFormat="1" applyFont="1" applyFill="1" applyBorder="1" applyAlignment="1">
      <alignment horizontal="center" vertical="center"/>
    </xf>
    <xf numFmtId="166" fontId="4" fillId="3" borderId="7" xfId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4" fillId="2" borderId="5" xfId="2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left" vertical="center" wrapText="1"/>
    </xf>
    <xf numFmtId="0" fontId="3" fillId="2" borderId="7" xfId="3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5" xfId="5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 applyProtection="1">
      <alignment horizontal="left" vertical="center" wrapText="1"/>
      <protection locked="0"/>
    </xf>
    <xf numFmtId="0" fontId="16" fillId="13" borderId="4" xfId="0" applyFont="1" applyFill="1" applyBorder="1" applyAlignment="1">
      <alignment horizontal="right" vertical="center" wrapText="1"/>
    </xf>
    <xf numFmtId="0" fontId="16" fillId="13" borderId="6" xfId="0" applyFont="1" applyFill="1" applyBorder="1" applyAlignment="1">
      <alignment horizontal="right" vertical="center" wrapText="1"/>
    </xf>
    <xf numFmtId="0" fontId="16" fillId="13" borderId="7" xfId="0" applyFont="1" applyFill="1" applyBorder="1" applyAlignment="1">
      <alignment horizontal="right" vertical="center" wrapText="1"/>
    </xf>
    <xf numFmtId="166" fontId="16" fillId="13" borderId="4" xfId="1" applyNumberFormat="1" applyFont="1" applyFill="1" applyBorder="1" applyAlignment="1">
      <alignment horizontal="center" vertical="center"/>
    </xf>
    <xf numFmtId="166" fontId="16" fillId="13" borderId="6" xfId="1" applyNumberFormat="1" applyFont="1" applyFill="1" applyBorder="1" applyAlignment="1">
      <alignment horizontal="center" vertical="center"/>
    </xf>
    <xf numFmtId="166" fontId="16" fillId="13" borderId="7" xfId="1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</cellXfs>
  <cellStyles count="9">
    <cellStyle name="Comma 6" xfId="7"/>
    <cellStyle name="Millares" xfId="5" builtinId="3"/>
    <cellStyle name="Millares [0]" xfId="8" builtinId="6"/>
    <cellStyle name="Moneda" xfId="1" builtinId="4"/>
    <cellStyle name="Moneda [0]" xfId="4" builtinId="7"/>
    <cellStyle name="Normal" xfId="0" builtinId="0"/>
    <cellStyle name="Normal 2 2 2" xfId="3"/>
    <cellStyle name="Normal 2_NAZARETH CONVENIO INTERADMINISTRATIVO" xfId="6"/>
    <cellStyle name="Normal 3 2 2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214626</xdr:colOff>
      <xdr:row>1</xdr:row>
      <xdr:rowOff>135286</xdr:rowOff>
    </xdr:from>
    <xdr:to>
      <xdr:col>8</xdr:col>
      <xdr:colOff>52917</xdr:colOff>
      <xdr:row>4</xdr:row>
      <xdr:rowOff>146116</xdr:rowOff>
    </xdr:to>
    <xdr:pic>
      <xdr:nvPicPr>
        <xdr:cNvPr id="2" name="Picture 1" descr="escudo-alc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76" y="262286"/>
          <a:ext cx="1563374" cy="804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214626</xdr:colOff>
      <xdr:row>1</xdr:row>
      <xdr:rowOff>135286</xdr:rowOff>
    </xdr:from>
    <xdr:to>
      <xdr:col>7</xdr:col>
      <xdr:colOff>52917</xdr:colOff>
      <xdr:row>4</xdr:row>
      <xdr:rowOff>146116</xdr:rowOff>
    </xdr:to>
    <xdr:pic>
      <xdr:nvPicPr>
        <xdr:cNvPr id="2" name="Picture 1" descr="escudo-alc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1976" y="259111"/>
          <a:ext cx="1867116" cy="810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214626</xdr:colOff>
      <xdr:row>1</xdr:row>
      <xdr:rowOff>135286</xdr:rowOff>
    </xdr:from>
    <xdr:to>
      <xdr:col>7</xdr:col>
      <xdr:colOff>52917</xdr:colOff>
      <xdr:row>4</xdr:row>
      <xdr:rowOff>146116</xdr:rowOff>
    </xdr:to>
    <xdr:pic>
      <xdr:nvPicPr>
        <xdr:cNvPr id="2" name="Picture 1" descr="escudo-alc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476" y="259111"/>
          <a:ext cx="1867116" cy="810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214626</xdr:colOff>
      <xdr:row>1</xdr:row>
      <xdr:rowOff>135286</xdr:rowOff>
    </xdr:from>
    <xdr:to>
      <xdr:col>7</xdr:col>
      <xdr:colOff>52917</xdr:colOff>
      <xdr:row>4</xdr:row>
      <xdr:rowOff>146116</xdr:rowOff>
    </xdr:to>
    <xdr:pic>
      <xdr:nvPicPr>
        <xdr:cNvPr id="2" name="Picture 1" descr="escudo-alc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476" y="259111"/>
          <a:ext cx="1867116" cy="810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203200</xdr:colOff>
      <xdr:row>108</xdr:row>
      <xdr:rowOff>139700</xdr:rowOff>
    </xdr:from>
    <xdr:to>
      <xdr:col>10</xdr:col>
      <xdr:colOff>508000</xdr:colOff>
      <xdr:row>114</xdr:row>
      <xdr:rowOff>125730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FAD7484C-3C2E-48CE-B4CF-5AEC33B0A45C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biLevel thresh="75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Cutout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13512600"/>
          <a:ext cx="4076700" cy="14846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571500</xdr:colOff>
      <xdr:row>108</xdr:row>
      <xdr:rowOff>0</xdr:rowOff>
    </xdr:from>
    <xdr:to>
      <xdr:col>18</xdr:col>
      <xdr:colOff>952500</xdr:colOff>
      <xdr:row>115</xdr:row>
      <xdr:rowOff>52070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FD1A2805-90C9-4036-978E-BAB59C9196A8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clrChange>
            <a:clrFrom>
              <a:srgbClr val="8F8C87"/>
            </a:clrFrom>
            <a:clrTo>
              <a:srgbClr val="8F8C87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71" b="48185"/>
        <a:stretch/>
      </xdr:blipFill>
      <xdr:spPr bwMode="auto">
        <a:xfrm>
          <a:off x="13652500" y="113372900"/>
          <a:ext cx="4749800" cy="18681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%202024\INFORME%20SAN%20JOSE\JUNIO%202024\4.1.1%20FOR-214%201%20AL%2030%20DE%20JUN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%202024\INFORME%20MAYO%201-24\4.1.1%20FOR-214%201%20AL%2024%20DE%20MAY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Instrucciones"/>
      <sheetName val="formato sueldo anterior "/>
      <sheetName val="FORMATO "/>
      <sheetName val="FORMATO NOMINA 1 al 24 MAYO"/>
      <sheetName val="Hoja5"/>
      <sheetName val="Hoja6"/>
      <sheetName val="Hoja4"/>
      <sheetName val="Hoja3"/>
      <sheetName val="Hoja2"/>
    </sheetNames>
    <sheetDataSet>
      <sheetData sheetId="0" refreshError="1"/>
      <sheetData sheetId="1" refreshError="1"/>
      <sheetData sheetId="2" refreshError="1">
        <row r="16">
          <cell r="U16">
            <v>0</v>
          </cell>
        </row>
        <row r="18">
          <cell r="U18">
            <v>0</v>
          </cell>
        </row>
        <row r="20">
          <cell r="U20">
            <v>0</v>
          </cell>
        </row>
        <row r="22">
          <cell r="U22">
            <v>0</v>
          </cell>
        </row>
        <row r="24">
          <cell r="U24">
            <v>0</v>
          </cell>
        </row>
        <row r="26">
          <cell r="U26">
            <v>0</v>
          </cell>
        </row>
      </sheetData>
      <sheetData sheetId="3" refreshError="1">
        <row r="16">
          <cell r="U16">
            <v>0</v>
          </cell>
        </row>
        <row r="18">
          <cell r="U18">
            <v>0</v>
          </cell>
        </row>
        <row r="20">
          <cell r="U20">
            <v>0</v>
          </cell>
        </row>
        <row r="22">
          <cell r="U22">
            <v>0</v>
          </cell>
        </row>
        <row r="24">
          <cell r="U24">
            <v>0</v>
          </cell>
        </row>
        <row r="26">
          <cell r="U2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Instrucciones"/>
      <sheetName val="formato sueldo anterior "/>
      <sheetName val="FORMATO "/>
      <sheetName val="FORMATO NOMINA 1 al 24 MAYO"/>
      <sheetName val="Hoja5"/>
      <sheetName val="Hoja6"/>
      <sheetName val="Hoja4"/>
      <sheetName val="Hoja3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92"/>
  <sheetViews>
    <sheetView view="pageBreakPreview" topLeftCell="A53" zoomScale="80" zoomScaleNormal="80" zoomScaleSheetLayoutView="80" workbookViewId="0">
      <selection activeCell="B31" sqref="B31:F31"/>
    </sheetView>
  </sheetViews>
  <sheetFormatPr baseColWidth="10" defaultColWidth="13" defaultRowHeight="15" x14ac:dyDescent="0.25"/>
  <cols>
    <col min="1" max="1" width="20" style="9" customWidth="1"/>
    <col min="2" max="2" width="4.85546875" style="2" bestFit="1" customWidth="1"/>
    <col min="3" max="3" width="6.42578125" style="2" customWidth="1"/>
    <col min="4" max="4" width="10.5703125" style="2" customWidth="1"/>
    <col min="5" max="5" width="3.140625" style="2" customWidth="1"/>
    <col min="6" max="6" width="1.85546875" style="10" customWidth="1"/>
    <col min="7" max="7" width="5.140625" style="10" customWidth="1"/>
    <col min="8" max="8" width="3.28515625" style="10" customWidth="1"/>
    <col min="9" max="9" width="9.7109375" style="10" customWidth="1"/>
    <col min="10" max="10" width="6.42578125" style="10" customWidth="1"/>
    <col min="11" max="11" width="9.28515625" style="10" customWidth="1"/>
    <col min="12" max="12" width="18.28515625" style="10" customWidth="1"/>
    <col min="13" max="14" width="21.42578125" style="10" customWidth="1"/>
    <col min="15" max="15" width="42.5703125" style="10" customWidth="1"/>
    <col min="16" max="17" width="13" style="4" customWidth="1"/>
    <col min="18" max="18" width="27" style="3" customWidth="1"/>
    <col min="19" max="19" width="23.85546875" style="5" customWidth="1"/>
    <col min="20" max="27" width="19" style="5" customWidth="1"/>
    <col min="28" max="28" width="16.85546875" style="5" customWidth="1"/>
    <col min="29" max="29" width="16" style="5" customWidth="1"/>
    <col min="30" max="30" width="12.5703125" style="5" customWidth="1"/>
    <col min="31" max="31" width="14.42578125" style="5" customWidth="1"/>
    <col min="32" max="38" width="19" style="5" customWidth="1"/>
    <col min="39" max="39" width="13.42578125" style="7" customWidth="1"/>
    <col min="40" max="40" width="17.85546875" style="7" customWidth="1"/>
    <col min="41" max="41" width="24.28515625" style="10" customWidth="1"/>
    <col min="42" max="42" width="1.7109375" style="10" customWidth="1"/>
    <col min="43" max="43" width="14.28515625" style="10" bestFit="1" customWidth="1"/>
    <col min="44" max="16384" width="13" style="10"/>
  </cols>
  <sheetData>
    <row r="1" spans="1:42" ht="9.9499999999999993" customHeight="1" x14ac:dyDescent="0.25">
      <c r="A1" s="11"/>
      <c r="B1" s="12"/>
      <c r="C1" s="12"/>
      <c r="D1" s="12"/>
      <c r="E1" s="12"/>
      <c r="F1" s="22"/>
      <c r="G1" s="22"/>
      <c r="H1" s="22"/>
      <c r="I1" s="22"/>
      <c r="J1" s="22"/>
      <c r="K1" s="22"/>
      <c r="L1" s="22"/>
      <c r="N1" s="22"/>
      <c r="O1" s="22"/>
      <c r="P1" s="23"/>
      <c r="Q1" s="23"/>
      <c r="R1" s="24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6"/>
      <c r="AN1" s="26"/>
      <c r="AO1" s="22"/>
      <c r="AP1" s="22"/>
    </row>
    <row r="2" spans="1:42" ht="21" customHeight="1" x14ac:dyDescent="0.25">
      <c r="A2" s="11"/>
      <c r="B2" s="288"/>
      <c r="C2" s="288"/>
      <c r="D2" s="288"/>
      <c r="E2" s="288"/>
      <c r="F2" s="288"/>
      <c r="G2" s="288"/>
      <c r="H2" s="288"/>
      <c r="I2" s="288"/>
      <c r="J2" s="290" t="s">
        <v>0</v>
      </c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90"/>
      <c r="AN2" s="284" t="s">
        <v>1</v>
      </c>
      <c r="AO2" s="284"/>
      <c r="AP2" s="22"/>
    </row>
    <row r="3" spans="1:42" ht="21" customHeight="1" x14ac:dyDescent="0.25">
      <c r="A3" s="11"/>
      <c r="B3" s="288"/>
      <c r="C3" s="288"/>
      <c r="D3" s="288"/>
      <c r="E3" s="288"/>
      <c r="F3" s="288"/>
      <c r="G3" s="288"/>
      <c r="H3" s="288"/>
      <c r="I3" s="288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290"/>
      <c r="AK3" s="290"/>
      <c r="AL3" s="290"/>
      <c r="AM3" s="290"/>
      <c r="AN3" s="284" t="s">
        <v>2</v>
      </c>
      <c r="AO3" s="284"/>
      <c r="AP3" s="22"/>
    </row>
    <row r="4" spans="1:42" ht="21" customHeight="1" x14ac:dyDescent="0.25">
      <c r="A4" s="11"/>
      <c r="B4" s="288"/>
      <c r="C4" s="288"/>
      <c r="D4" s="288"/>
      <c r="E4" s="288"/>
      <c r="F4" s="288"/>
      <c r="G4" s="288"/>
      <c r="H4" s="288"/>
      <c r="I4" s="288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90"/>
      <c r="AN4" s="284" t="s">
        <v>3</v>
      </c>
      <c r="AO4" s="284"/>
      <c r="AP4" s="22"/>
    </row>
    <row r="5" spans="1:42" ht="21" customHeight="1" x14ac:dyDescent="0.25">
      <c r="A5" s="11"/>
      <c r="B5" s="288"/>
      <c r="C5" s="288"/>
      <c r="D5" s="288"/>
      <c r="E5" s="288"/>
      <c r="F5" s="288"/>
      <c r="G5" s="288"/>
      <c r="H5" s="288"/>
      <c r="I5" s="288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84" t="s">
        <v>4</v>
      </c>
      <c r="AO5" s="284"/>
      <c r="AP5" s="22"/>
    </row>
    <row r="6" spans="1:42" ht="14.25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3"/>
      <c r="K6" s="13"/>
      <c r="L6" s="13"/>
      <c r="M6" s="1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4"/>
      <c r="AO6" s="14"/>
      <c r="AP6" s="22"/>
    </row>
    <row r="7" spans="1:42" ht="24.75" customHeight="1" x14ac:dyDescent="0.25">
      <c r="A7" s="11"/>
      <c r="B7" s="289" t="s">
        <v>5</v>
      </c>
      <c r="C7" s="289"/>
      <c r="D7" s="289"/>
      <c r="E7" s="289"/>
      <c r="F7" s="289"/>
      <c r="G7" s="289"/>
      <c r="H7" s="289"/>
      <c r="I7" s="289"/>
      <c r="J7" s="289"/>
      <c r="K7" s="289"/>
      <c r="L7" s="289" t="s">
        <v>6</v>
      </c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2"/>
    </row>
    <row r="8" spans="1:42" ht="24.75" customHeight="1" x14ac:dyDescent="0.25">
      <c r="A8" s="11"/>
      <c r="B8" s="285" t="s">
        <v>7</v>
      </c>
      <c r="C8" s="286"/>
      <c r="D8" s="286"/>
      <c r="E8" s="287"/>
      <c r="F8" s="289" t="s">
        <v>8</v>
      </c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2"/>
    </row>
    <row r="9" spans="1:42" ht="24.75" customHeight="1" x14ac:dyDescent="0.25">
      <c r="A9" s="11"/>
      <c r="B9" s="285" t="s">
        <v>9</v>
      </c>
      <c r="C9" s="286"/>
      <c r="D9" s="286"/>
      <c r="E9" s="286"/>
      <c r="F9" s="287"/>
      <c r="G9" s="289" t="s">
        <v>10</v>
      </c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22"/>
    </row>
    <row r="10" spans="1:42" ht="24.75" customHeight="1" x14ac:dyDescent="0.25">
      <c r="A10" s="11"/>
      <c r="B10" s="289" t="s">
        <v>11</v>
      </c>
      <c r="C10" s="289"/>
      <c r="D10" s="289"/>
      <c r="E10" s="289"/>
      <c r="F10" s="289"/>
      <c r="G10" s="289"/>
      <c r="H10" s="289"/>
      <c r="I10" s="285" t="s">
        <v>12</v>
      </c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7"/>
      <c r="AP10" s="22"/>
    </row>
    <row r="11" spans="1:42" ht="24.75" customHeight="1" x14ac:dyDescent="0.25">
      <c r="A11" s="11"/>
      <c r="B11" s="285" t="s">
        <v>13</v>
      </c>
      <c r="C11" s="287"/>
      <c r="D11" s="289">
        <v>90</v>
      </c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2"/>
    </row>
    <row r="12" spans="1:42" ht="24.75" customHeight="1" x14ac:dyDescent="0.25">
      <c r="A12" s="11"/>
      <c r="B12" s="285" t="s">
        <v>14</v>
      </c>
      <c r="C12" s="286"/>
      <c r="D12" s="287"/>
      <c r="E12" s="285" t="s">
        <v>15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  <c r="AM12" s="286"/>
      <c r="AN12" s="286"/>
      <c r="AO12" s="287"/>
      <c r="AP12" s="22"/>
    </row>
    <row r="13" spans="1:42" s="1" customFormat="1" ht="15" customHeight="1" x14ac:dyDescent="0.25">
      <c r="A13" s="27"/>
      <c r="B13" s="298" t="s">
        <v>16</v>
      </c>
      <c r="C13" s="292" t="s">
        <v>17</v>
      </c>
      <c r="D13" s="293"/>
      <c r="E13" s="293"/>
      <c r="F13" s="294"/>
      <c r="G13" s="292" t="s">
        <v>18</v>
      </c>
      <c r="H13" s="293"/>
      <c r="I13" s="293"/>
      <c r="J13" s="293"/>
      <c r="K13" s="293"/>
      <c r="L13" s="294"/>
      <c r="M13" s="298" t="s">
        <v>19</v>
      </c>
      <c r="N13" s="298"/>
      <c r="O13" s="298" t="s">
        <v>20</v>
      </c>
      <c r="P13" s="298" t="s">
        <v>21</v>
      </c>
      <c r="Q13" s="298" t="s">
        <v>22</v>
      </c>
      <c r="R13" s="298" t="s">
        <v>23</v>
      </c>
      <c r="S13" s="298" t="s">
        <v>24</v>
      </c>
      <c r="T13" s="298" t="s">
        <v>25</v>
      </c>
      <c r="U13" s="298"/>
      <c r="V13" s="298"/>
      <c r="W13" s="298" t="s">
        <v>26</v>
      </c>
      <c r="X13" s="298"/>
      <c r="Y13" s="298"/>
      <c r="Z13" s="298"/>
      <c r="AA13" s="298" t="s">
        <v>27</v>
      </c>
      <c r="AB13" s="298"/>
      <c r="AC13" s="298"/>
      <c r="AD13" s="298"/>
      <c r="AE13" s="298"/>
      <c r="AF13" s="298" t="s">
        <v>28</v>
      </c>
      <c r="AG13" s="298" t="s">
        <v>29</v>
      </c>
      <c r="AH13" s="298"/>
      <c r="AI13" s="298"/>
      <c r="AJ13" s="298" t="s">
        <v>30</v>
      </c>
      <c r="AK13" s="298" t="s">
        <v>31</v>
      </c>
      <c r="AL13" s="298" t="s">
        <v>32</v>
      </c>
      <c r="AM13" s="298" t="s">
        <v>33</v>
      </c>
      <c r="AN13" s="298" t="s">
        <v>34</v>
      </c>
      <c r="AO13" s="298" t="s">
        <v>35</v>
      </c>
      <c r="AP13" s="13"/>
    </row>
    <row r="14" spans="1:42" s="6" customFormat="1" ht="58.5" customHeight="1" x14ac:dyDescent="0.25">
      <c r="A14" s="28"/>
      <c r="B14" s="298"/>
      <c r="C14" s="295"/>
      <c r="D14" s="296"/>
      <c r="E14" s="296"/>
      <c r="F14" s="297"/>
      <c r="G14" s="295"/>
      <c r="H14" s="296"/>
      <c r="I14" s="296"/>
      <c r="J14" s="296"/>
      <c r="K14" s="296"/>
      <c r="L14" s="297"/>
      <c r="M14" s="298"/>
      <c r="N14" s="298"/>
      <c r="O14" s="298"/>
      <c r="P14" s="298"/>
      <c r="Q14" s="298"/>
      <c r="R14" s="298"/>
      <c r="S14" s="298"/>
      <c r="T14" s="29" t="s">
        <v>36</v>
      </c>
      <c r="U14" s="29" t="s">
        <v>37</v>
      </c>
      <c r="V14" s="29" t="s">
        <v>38</v>
      </c>
      <c r="W14" s="29" t="s">
        <v>39</v>
      </c>
      <c r="X14" s="29" t="s">
        <v>40</v>
      </c>
      <c r="Y14" s="29" t="s">
        <v>41</v>
      </c>
      <c r="Z14" s="29" t="s">
        <v>42</v>
      </c>
      <c r="AA14" s="29" t="s">
        <v>43</v>
      </c>
      <c r="AB14" s="29" t="s">
        <v>44</v>
      </c>
      <c r="AC14" s="29" t="s">
        <v>45</v>
      </c>
      <c r="AD14" s="29" t="s">
        <v>46</v>
      </c>
      <c r="AE14" s="29" t="s">
        <v>47</v>
      </c>
      <c r="AF14" s="298"/>
      <c r="AG14" s="29" t="s">
        <v>48</v>
      </c>
      <c r="AH14" s="29" t="s">
        <v>49</v>
      </c>
      <c r="AI14" s="29" t="s">
        <v>50</v>
      </c>
      <c r="AJ14" s="298"/>
      <c r="AK14" s="298"/>
      <c r="AL14" s="298"/>
      <c r="AM14" s="298"/>
      <c r="AN14" s="298"/>
      <c r="AO14" s="298"/>
      <c r="AP14" s="30"/>
    </row>
    <row r="15" spans="1:42" x14ac:dyDescent="0.25">
      <c r="A15" s="11"/>
      <c r="B15" s="16">
        <v>1</v>
      </c>
      <c r="C15" s="277">
        <v>18399248</v>
      </c>
      <c r="D15" s="278">
        <v>18399248</v>
      </c>
      <c r="E15" s="278">
        <v>18399248</v>
      </c>
      <c r="F15" s="279">
        <v>18399248</v>
      </c>
      <c r="G15" s="299" t="s">
        <v>51</v>
      </c>
      <c r="H15" s="300"/>
      <c r="I15" s="300"/>
      <c r="J15" s="301"/>
      <c r="K15" s="299" t="s">
        <v>52</v>
      </c>
      <c r="L15" s="301"/>
      <c r="M15" s="49" t="s">
        <v>53</v>
      </c>
      <c r="N15" s="16" t="s">
        <v>54</v>
      </c>
      <c r="O15" s="31" t="s">
        <v>55</v>
      </c>
      <c r="P15" s="46">
        <v>44412</v>
      </c>
      <c r="Q15" s="46">
        <v>44773</v>
      </c>
      <c r="R15" s="33" t="s">
        <v>56</v>
      </c>
      <c r="S15" s="34">
        <v>4563000</v>
      </c>
      <c r="T15" s="34">
        <v>4563000</v>
      </c>
      <c r="U15" s="34"/>
      <c r="V15" s="34"/>
      <c r="W15" s="34">
        <f>IF(T15="","",(T15+U15+V15)/12)</f>
        <v>380250</v>
      </c>
      <c r="X15" s="34">
        <f>IF(T15="","",(T15+U15+V15)*0.01)</f>
        <v>45630</v>
      </c>
      <c r="Y15" s="34">
        <f>IF(T15="","",(T15+U15+V15)/12)</f>
        <v>380250</v>
      </c>
      <c r="Z15" s="34">
        <f>IF(T15="","",(T15+U15)/24)</f>
        <v>190125</v>
      </c>
      <c r="AA15" s="34">
        <f>IF(R15="","",IF(R15="Prestación de servicios",(IF((S15*0.4)&gt;=1000000,(S15*0.4),1000000)),T15+U15))</f>
        <v>1825200</v>
      </c>
      <c r="AB15" s="34">
        <f>IF(AA15="","",AA15*0.125)</f>
        <v>228150</v>
      </c>
      <c r="AC15" s="34">
        <f t="shared" ref="AC15:AC34" si="0">IF(AA15="","",AA15*0.16)</f>
        <v>292032</v>
      </c>
      <c r="AD15" s="35">
        <v>1</v>
      </c>
      <c r="AE15" s="34">
        <f t="shared" ref="AE15:AE34" si="1">IF(AD15="","",(IF(AD15=1,AA15*0.00522,(IF(AD15=2,AA15*0.01044,(IF(AD15=3,AA15*0.02436,(IF(AD15=4,AA15*0.0435,(IF(AD15=5,AA15*0.069)))))))))))</f>
        <v>9527.5439999999999</v>
      </c>
      <c r="AF15" s="34">
        <f>IF(T15="","",(T15+U15)*0.04)</f>
        <v>182520</v>
      </c>
      <c r="AG15" s="34"/>
      <c r="AH15" s="34"/>
      <c r="AI15" s="34"/>
      <c r="AJ15" s="34">
        <f>IF(R15="Contrato laboral",(T15+U15+V15)-(AA15*0.08)-AG15-AH15-AI15,(S15-AG15-AI15))</f>
        <v>4563000</v>
      </c>
      <c r="AK15" s="34">
        <f>S15</f>
        <v>4563000</v>
      </c>
      <c r="AL15" s="34">
        <f>IF(R15="Contrato laboral",((T15+U15+V15+W15+X15+Y15+Z15+AE15+(AA15*0.205)+AF15)-AK15),S15-AK15)</f>
        <v>0</v>
      </c>
      <c r="AM15" s="36">
        <v>30</v>
      </c>
      <c r="AN15" s="36"/>
      <c r="AO15" s="31"/>
      <c r="AP15" s="22"/>
    </row>
    <row r="16" spans="1:42" x14ac:dyDescent="0.25">
      <c r="A16" s="11"/>
      <c r="B16" s="16">
        <v>2</v>
      </c>
      <c r="C16" s="277">
        <v>82392255</v>
      </c>
      <c r="D16" s="278">
        <v>82392255</v>
      </c>
      <c r="E16" s="278">
        <v>82392255</v>
      </c>
      <c r="F16" s="279">
        <v>82392255</v>
      </c>
      <c r="G16" s="288" t="s">
        <v>57</v>
      </c>
      <c r="H16" s="288"/>
      <c r="I16" s="288"/>
      <c r="J16" s="288"/>
      <c r="K16" s="299" t="s">
        <v>58</v>
      </c>
      <c r="L16" s="301"/>
      <c r="M16" s="49" t="s">
        <v>59</v>
      </c>
      <c r="N16" s="16" t="s">
        <v>60</v>
      </c>
      <c r="O16" s="45" t="s">
        <v>61</v>
      </c>
      <c r="P16" s="46">
        <v>44516</v>
      </c>
      <c r="Q16" s="46">
        <v>44773</v>
      </c>
      <c r="R16" s="33" t="s">
        <v>56</v>
      </c>
      <c r="S16" s="34">
        <v>3877056</v>
      </c>
      <c r="T16" s="34">
        <v>3877056</v>
      </c>
      <c r="U16" s="34"/>
      <c r="V16" s="34"/>
      <c r="W16" s="34">
        <f t="shared" ref="W16:W34" si="2">IF(T16="","",(T16+U16+V16)/12)</f>
        <v>323088</v>
      </c>
      <c r="X16" s="34">
        <f t="shared" ref="X16:X34" si="3">IF(T16="","",(T16+U16+V16)*0.01)</f>
        <v>38770.559999999998</v>
      </c>
      <c r="Y16" s="34">
        <f t="shared" ref="Y16:Y34" si="4">IF(T16="","",(T16+U16+V16)/12)</f>
        <v>323088</v>
      </c>
      <c r="Z16" s="34">
        <f t="shared" ref="Z16:Z34" si="5">IF(T16="","",(T16+U16)/24)</f>
        <v>161544</v>
      </c>
      <c r="AA16" s="34">
        <f t="shared" ref="AA16:AA34" si="6">IF(R16="","",IF(R16="Prestación de servicios",(IF((S16*0.4)&gt;=1000000,(S16*0.4),1000000)),T16+U16))</f>
        <v>1550822.4000000001</v>
      </c>
      <c r="AB16" s="34">
        <f t="shared" ref="AB16:AB34" si="7">IF(AA16="","",AA16*0.125)</f>
        <v>193852.80000000002</v>
      </c>
      <c r="AC16" s="34">
        <f t="shared" si="0"/>
        <v>248131.58400000003</v>
      </c>
      <c r="AD16" s="35">
        <v>4</v>
      </c>
      <c r="AE16" s="34">
        <f t="shared" si="1"/>
        <v>67460.774399999995</v>
      </c>
      <c r="AF16" s="34">
        <f t="shared" ref="AF16:AF34" si="8">IF(T16="","",(T16+U16)*0.04)</f>
        <v>155082.23999999999</v>
      </c>
      <c r="AG16" s="34"/>
      <c r="AH16" s="34"/>
      <c r="AI16" s="34"/>
      <c r="AJ16" s="34">
        <f t="shared" ref="AJ16:AJ34" si="9">IF(R16="Contrato laboral",(T16+U16+V16)-(AA16*0.08)-AG16-AH16-AI16,(S16-AG16-AI16))</f>
        <v>3877056</v>
      </c>
      <c r="AK16" s="34">
        <f t="shared" ref="AK16:AK34" si="10">S16</f>
        <v>3877056</v>
      </c>
      <c r="AL16" s="34">
        <f>IF(R16="Contrato laboral",((T16+U16+V16+W16+X16+Y16+Z16+AE16+(AA16*0.285)+AF16)-AK16),S16-AK16)</f>
        <v>0</v>
      </c>
      <c r="AM16" s="36">
        <v>30</v>
      </c>
      <c r="AN16" s="36"/>
      <c r="AO16" s="31"/>
      <c r="AP16" s="22"/>
    </row>
    <row r="17" spans="1:42" x14ac:dyDescent="0.25">
      <c r="A17" s="11"/>
      <c r="B17" s="16">
        <v>3</v>
      </c>
      <c r="C17" s="277">
        <v>57106350</v>
      </c>
      <c r="D17" s="278">
        <v>57106350</v>
      </c>
      <c r="E17" s="278">
        <v>57106350</v>
      </c>
      <c r="F17" s="279">
        <v>57106350</v>
      </c>
      <c r="G17" s="288" t="s">
        <v>62</v>
      </c>
      <c r="H17" s="288"/>
      <c r="I17" s="288"/>
      <c r="J17" s="288"/>
      <c r="K17" s="299" t="s">
        <v>63</v>
      </c>
      <c r="L17" s="301"/>
      <c r="M17" s="49" t="s">
        <v>64</v>
      </c>
      <c r="N17" s="16" t="s">
        <v>65</v>
      </c>
      <c r="O17" s="45" t="s">
        <v>66</v>
      </c>
      <c r="P17" s="46">
        <v>44412</v>
      </c>
      <c r="Q17" s="46">
        <v>44773</v>
      </c>
      <c r="R17" s="33" t="s">
        <v>56</v>
      </c>
      <c r="S17" s="34">
        <v>3877056</v>
      </c>
      <c r="T17" s="34">
        <v>3877056</v>
      </c>
      <c r="U17" s="34"/>
      <c r="V17" s="34"/>
      <c r="W17" s="34">
        <f t="shared" si="2"/>
        <v>323088</v>
      </c>
      <c r="X17" s="34">
        <f t="shared" si="3"/>
        <v>38770.559999999998</v>
      </c>
      <c r="Y17" s="34">
        <f t="shared" si="4"/>
        <v>323088</v>
      </c>
      <c r="Z17" s="34">
        <f t="shared" si="5"/>
        <v>161544</v>
      </c>
      <c r="AA17" s="34">
        <f t="shared" si="6"/>
        <v>1550822.4000000001</v>
      </c>
      <c r="AB17" s="34">
        <f t="shared" si="7"/>
        <v>193852.80000000002</v>
      </c>
      <c r="AC17" s="34">
        <f t="shared" si="0"/>
        <v>248131.58400000003</v>
      </c>
      <c r="AD17" s="35">
        <v>3</v>
      </c>
      <c r="AE17" s="34">
        <f t="shared" si="1"/>
        <v>37778.033664000002</v>
      </c>
      <c r="AF17" s="34">
        <f t="shared" si="8"/>
        <v>155082.23999999999</v>
      </c>
      <c r="AG17" s="34"/>
      <c r="AH17" s="34"/>
      <c r="AI17" s="34"/>
      <c r="AJ17" s="34">
        <f t="shared" si="9"/>
        <v>3877056</v>
      </c>
      <c r="AK17" s="34">
        <f t="shared" si="10"/>
        <v>3877056</v>
      </c>
      <c r="AL17" s="34">
        <f t="shared" ref="AL17:AL34" si="11">IF(R17="Contrato laboral",((T17+U17+V17+W17+X17+Y17+Z17+AE17+(AA17*0.205)+AF17)-AK17),S17-AK17)</f>
        <v>0</v>
      </c>
      <c r="AM17" s="36">
        <v>30</v>
      </c>
      <c r="AN17" s="36"/>
      <c r="AO17" s="31"/>
      <c r="AP17" s="22"/>
    </row>
    <row r="18" spans="1:42" x14ac:dyDescent="0.25">
      <c r="A18" s="11"/>
      <c r="B18" s="16">
        <v>4</v>
      </c>
      <c r="C18" s="277">
        <v>1018484914</v>
      </c>
      <c r="D18" s="278">
        <v>1018484914</v>
      </c>
      <c r="E18" s="278">
        <v>1018484914</v>
      </c>
      <c r="F18" s="279">
        <v>1018484914</v>
      </c>
      <c r="G18" s="288" t="s">
        <v>67</v>
      </c>
      <c r="H18" s="288"/>
      <c r="I18" s="288"/>
      <c r="J18" s="288"/>
      <c r="K18" s="299" t="s">
        <v>68</v>
      </c>
      <c r="L18" s="301"/>
      <c r="M18" s="49" t="s">
        <v>69</v>
      </c>
      <c r="N18" s="16" t="s">
        <v>70</v>
      </c>
      <c r="O18" s="45" t="s">
        <v>71</v>
      </c>
      <c r="P18" s="46">
        <v>44412</v>
      </c>
      <c r="Q18" s="46">
        <v>44773</v>
      </c>
      <c r="R18" s="33" t="s">
        <v>56</v>
      </c>
      <c r="S18" s="34">
        <v>3877056</v>
      </c>
      <c r="T18" s="34">
        <v>3877056</v>
      </c>
      <c r="U18" s="34"/>
      <c r="V18" s="34"/>
      <c r="W18" s="34">
        <f t="shared" si="2"/>
        <v>323088</v>
      </c>
      <c r="X18" s="34">
        <f t="shared" si="3"/>
        <v>38770.559999999998</v>
      </c>
      <c r="Y18" s="34">
        <f t="shared" si="4"/>
        <v>323088</v>
      </c>
      <c r="Z18" s="34">
        <f t="shared" si="5"/>
        <v>161544</v>
      </c>
      <c r="AA18" s="34">
        <f t="shared" si="6"/>
        <v>1550822.4000000001</v>
      </c>
      <c r="AB18" s="34">
        <f>IF(AA18="","",AA18*0.125)</f>
        <v>193852.80000000002</v>
      </c>
      <c r="AC18" s="34">
        <f t="shared" si="0"/>
        <v>248131.58400000003</v>
      </c>
      <c r="AD18" s="35">
        <v>3</v>
      </c>
      <c r="AE18" s="34">
        <f t="shared" si="1"/>
        <v>37778.033664000002</v>
      </c>
      <c r="AF18" s="34">
        <f t="shared" si="8"/>
        <v>155082.23999999999</v>
      </c>
      <c r="AG18" s="34"/>
      <c r="AH18" s="34"/>
      <c r="AI18" s="34"/>
      <c r="AJ18" s="34">
        <f t="shared" si="9"/>
        <v>3877056</v>
      </c>
      <c r="AK18" s="34">
        <f t="shared" si="10"/>
        <v>3877056</v>
      </c>
      <c r="AL18" s="34">
        <f t="shared" si="11"/>
        <v>0</v>
      </c>
      <c r="AM18" s="36">
        <v>30</v>
      </c>
      <c r="AN18" s="36"/>
      <c r="AO18" s="31"/>
      <c r="AP18" s="22"/>
    </row>
    <row r="19" spans="1:42" x14ac:dyDescent="0.25">
      <c r="A19" s="11"/>
      <c r="B19" s="16">
        <v>5</v>
      </c>
      <c r="C19" s="277">
        <v>1108934060</v>
      </c>
      <c r="D19" s="278">
        <v>1108934060</v>
      </c>
      <c r="E19" s="278">
        <v>1108934060</v>
      </c>
      <c r="F19" s="279">
        <v>1108934060</v>
      </c>
      <c r="G19" s="288" t="s">
        <v>72</v>
      </c>
      <c r="H19" s="288"/>
      <c r="I19" s="288"/>
      <c r="J19" s="288"/>
      <c r="K19" s="299" t="s">
        <v>73</v>
      </c>
      <c r="L19" s="301"/>
      <c r="M19" s="49" t="s">
        <v>74</v>
      </c>
      <c r="N19" s="16" t="s">
        <v>75</v>
      </c>
      <c r="O19" s="45" t="s">
        <v>76</v>
      </c>
      <c r="P19" s="46">
        <v>44412</v>
      </c>
      <c r="Q19" s="46">
        <v>44773</v>
      </c>
      <c r="R19" s="33" t="s">
        <v>56</v>
      </c>
      <c r="S19" s="34">
        <v>3877056</v>
      </c>
      <c r="T19" s="34">
        <v>3877056</v>
      </c>
      <c r="U19" s="34"/>
      <c r="V19" s="34"/>
      <c r="W19" s="34">
        <f t="shared" si="2"/>
        <v>323088</v>
      </c>
      <c r="X19" s="34">
        <f t="shared" si="3"/>
        <v>38770.559999999998</v>
      </c>
      <c r="Y19" s="34">
        <f t="shared" si="4"/>
        <v>323088</v>
      </c>
      <c r="Z19" s="34">
        <f t="shared" si="5"/>
        <v>161544</v>
      </c>
      <c r="AA19" s="34">
        <f t="shared" si="6"/>
        <v>1550822.4000000001</v>
      </c>
      <c r="AB19" s="34">
        <f t="shared" si="7"/>
        <v>193852.80000000002</v>
      </c>
      <c r="AC19" s="34">
        <f t="shared" si="0"/>
        <v>248131.58400000003</v>
      </c>
      <c r="AD19" s="35">
        <v>3</v>
      </c>
      <c r="AE19" s="34">
        <f t="shared" si="1"/>
        <v>37778.033664000002</v>
      </c>
      <c r="AF19" s="34">
        <f t="shared" si="8"/>
        <v>155082.23999999999</v>
      </c>
      <c r="AG19" s="34"/>
      <c r="AH19" s="34"/>
      <c r="AI19" s="34"/>
      <c r="AJ19" s="34">
        <f t="shared" si="9"/>
        <v>3877056</v>
      </c>
      <c r="AK19" s="34">
        <f t="shared" si="10"/>
        <v>3877056</v>
      </c>
      <c r="AL19" s="34">
        <f t="shared" si="11"/>
        <v>0</v>
      </c>
      <c r="AM19" s="36">
        <v>30</v>
      </c>
      <c r="AN19" s="36"/>
      <c r="AO19" s="31"/>
      <c r="AP19" s="22"/>
    </row>
    <row r="20" spans="1:42" x14ac:dyDescent="0.25">
      <c r="A20" s="11"/>
      <c r="B20" s="16">
        <v>6</v>
      </c>
      <c r="C20" s="277">
        <v>52213439</v>
      </c>
      <c r="D20" s="278">
        <v>52213439</v>
      </c>
      <c r="E20" s="278">
        <v>52213439</v>
      </c>
      <c r="F20" s="279">
        <v>52213439</v>
      </c>
      <c r="G20" s="288" t="s">
        <v>77</v>
      </c>
      <c r="H20" s="288"/>
      <c r="I20" s="288"/>
      <c r="J20" s="288"/>
      <c r="K20" s="299"/>
      <c r="L20" s="301"/>
      <c r="M20" s="49" t="s">
        <v>78</v>
      </c>
      <c r="N20" s="16" t="s">
        <v>79</v>
      </c>
      <c r="O20" s="45" t="s">
        <v>80</v>
      </c>
      <c r="P20" s="46">
        <v>44412</v>
      </c>
      <c r="Q20" s="46">
        <v>44773</v>
      </c>
      <c r="R20" s="33" t="s">
        <v>56</v>
      </c>
      <c r="S20" s="34">
        <v>3877056</v>
      </c>
      <c r="T20" s="34">
        <v>3877056</v>
      </c>
      <c r="U20" s="34"/>
      <c r="V20" s="34"/>
      <c r="W20" s="34">
        <f t="shared" si="2"/>
        <v>323088</v>
      </c>
      <c r="X20" s="34">
        <f t="shared" si="3"/>
        <v>38770.559999999998</v>
      </c>
      <c r="Y20" s="34">
        <f t="shared" si="4"/>
        <v>323088</v>
      </c>
      <c r="Z20" s="34">
        <f t="shared" si="5"/>
        <v>161544</v>
      </c>
      <c r="AA20" s="34">
        <f t="shared" si="6"/>
        <v>1550822.4000000001</v>
      </c>
      <c r="AB20" s="34">
        <f t="shared" si="7"/>
        <v>193852.80000000002</v>
      </c>
      <c r="AC20" s="34">
        <f t="shared" si="0"/>
        <v>248131.58400000003</v>
      </c>
      <c r="AD20" s="35">
        <v>3</v>
      </c>
      <c r="AE20" s="34">
        <f t="shared" si="1"/>
        <v>37778.033664000002</v>
      </c>
      <c r="AF20" s="34">
        <f t="shared" si="8"/>
        <v>155082.23999999999</v>
      </c>
      <c r="AG20" s="34"/>
      <c r="AH20" s="34"/>
      <c r="AI20" s="34"/>
      <c r="AJ20" s="34">
        <f t="shared" si="9"/>
        <v>3877056</v>
      </c>
      <c r="AK20" s="34">
        <f t="shared" si="10"/>
        <v>3877056</v>
      </c>
      <c r="AL20" s="34">
        <f t="shared" si="11"/>
        <v>0</v>
      </c>
      <c r="AM20" s="36">
        <v>30</v>
      </c>
      <c r="AN20" s="36"/>
      <c r="AO20" s="31"/>
      <c r="AP20" s="22"/>
    </row>
    <row r="21" spans="1:42" x14ac:dyDescent="0.25">
      <c r="A21" s="11"/>
      <c r="B21" s="16">
        <v>7</v>
      </c>
      <c r="C21" s="277">
        <v>42879125</v>
      </c>
      <c r="D21" s="278">
        <v>42879125</v>
      </c>
      <c r="E21" s="278">
        <v>42879125</v>
      </c>
      <c r="F21" s="279">
        <v>42879125</v>
      </c>
      <c r="G21" s="288" t="s">
        <v>81</v>
      </c>
      <c r="H21" s="288"/>
      <c r="I21" s="288"/>
      <c r="J21" s="288"/>
      <c r="K21" s="299" t="s">
        <v>82</v>
      </c>
      <c r="L21" s="301"/>
      <c r="M21" s="49" t="s">
        <v>83</v>
      </c>
      <c r="N21" s="16" t="s">
        <v>84</v>
      </c>
      <c r="O21" s="45" t="s">
        <v>85</v>
      </c>
      <c r="P21" s="46">
        <v>44531</v>
      </c>
      <c r="Q21" s="46">
        <v>44773</v>
      </c>
      <c r="R21" s="33" t="s">
        <v>56</v>
      </c>
      <c r="S21" s="34">
        <v>3877056</v>
      </c>
      <c r="T21" s="34">
        <v>3877056</v>
      </c>
      <c r="U21" s="34"/>
      <c r="V21" s="34"/>
      <c r="W21" s="34">
        <f t="shared" si="2"/>
        <v>323088</v>
      </c>
      <c r="X21" s="34">
        <f t="shared" si="3"/>
        <v>38770.559999999998</v>
      </c>
      <c r="Y21" s="34">
        <f t="shared" si="4"/>
        <v>323088</v>
      </c>
      <c r="Z21" s="34">
        <f t="shared" si="5"/>
        <v>161544</v>
      </c>
      <c r="AA21" s="34">
        <f t="shared" si="6"/>
        <v>1550822.4000000001</v>
      </c>
      <c r="AB21" s="34">
        <f t="shared" si="7"/>
        <v>193852.80000000002</v>
      </c>
      <c r="AC21" s="34">
        <f t="shared" si="0"/>
        <v>248131.58400000003</v>
      </c>
      <c r="AD21" s="35">
        <v>3</v>
      </c>
      <c r="AE21" s="34">
        <f t="shared" si="1"/>
        <v>37778.033664000002</v>
      </c>
      <c r="AF21" s="34">
        <f t="shared" si="8"/>
        <v>155082.23999999999</v>
      </c>
      <c r="AG21" s="34"/>
      <c r="AH21" s="34"/>
      <c r="AI21" s="34"/>
      <c r="AJ21" s="34">
        <f t="shared" si="9"/>
        <v>3877056</v>
      </c>
      <c r="AK21" s="48">
        <f t="shared" si="10"/>
        <v>3877056</v>
      </c>
      <c r="AL21" s="34">
        <f t="shared" si="11"/>
        <v>0</v>
      </c>
      <c r="AM21" s="36">
        <v>30</v>
      </c>
      <c r="AN21" s="36"/>
      <c r="AO21" s="31"/>
      <c r="AP21" s="22"/>
    </row>
    <row r="22" spans="1:42" x14ac:dyDescent="0.25">
      <c r="A22" s="11"/>
      <c r="B22" s="16">
        <v>8</v>
      </c>
      <c r="C22" s="277">
        <v>1048282114</v>
      </c>
      <c r="D22" s="278">
        <v>1048282114</v>
      </c>
      <c r="E22" s="278">
        <v>1048282114</v>
      </c>
      <c r="F22" s="279">
        <v>1048282114</v>
      </c>
      <c r="G22" s="288" t="s">
        <v>86</v>
      </c>
      <c r="H22" s="288"/>
      <c r="I22" s="288"/>
      <c r="J22" s="288"/>
      <c r="K22" s="299"/>
      <c r="L22" s="301"/>
      <c r="M22" s="49" t="s">
        <v>87</v>
      </c>
      <c r="N22" s="16" t="s">
        <v>88</v>
      </c>
      <c r="O22" s="45" t="s">
        <v>89</v>
      </c>
      <c r="P22" s="46">
        <v>44516</v>
      </c>
      <c r="Q22" s="46">
        <v>44773</v>
      </c>
      <c r="R22" s="33" t="s">
        <v>56</v>
      </c>
      <c r="S22" s="34">
        <v>3877056</v>
      </c>
      <c r="T22" s="34">
        <v>3877056</v>
      </c>
      <c r="U22" s="34"/>
      <c r="V22" s="34"/>
      <c r="W22" s="34">
        <f t="shared" si="2"/>
        <v>323088</v>
      </c>
      <c r="X22" s="34">
        <f t="shared" si="3"/>
        <v>38770.559999999998</v>
      </c>
      <c r="Y22" s="34">
        <f t="shared" si="4"/>
        <v>323088</v>
      </c>
      <c r="Z22" s="34">
        <f t="shared" si="5"/>
        <v>161544</v>
      </c>
      <c r="AA22" s="34">
        <f t="shared" si="6"/>
        <v>1550822.4000000001</v>
      </c>
      <c r="AB22" s="34">
        <f t="shared" si="7"/>
        <v>193852.80000000002</v>
      </c>
      <c r="AC22" s="34">
        <f t="shared" si="0"/>
        <v>248131.58400000003</v>
      </c>
      <c r="AD22" s="35">
        <v>3</v>
      </c>
      <c r="AE22" s="34">
        <f t="shared" si="1"/>
        <v>37778.033664000002</v>
      </c>
      <c r="AF22" s="34">
        <f t="shared" si="8"/>
        <v>155082.23999999999</v>
      </c>
      <c r="AG22" s="34"/>
      <c r="AH22" s="34"/>
      <c r="AI22" s="34"/>
      <c r="AJ22" s="34">
        <f t="shared" si="9"/>
        <v>3877056</v>
      </c>
      <c r="AK22" s="48">
        <f t="shared" si="10"/>
        <v>3877056</v>
      </c>
      <c r="AL22" s="34">
        <f t="shared" si="11"/>
        <v>0</v>
      </c>
      <c r="AM22" s="36">
        <v>30</v>
      </c>
      <c r="AN22" s="36"/>
      <c r="AO22" s="31"/>
      <c r="AP22" s="22"/>
    </row>
    <row r="23" spans="1:42" x14ac:dyDescent="0.25">
      <c r="A23" s="11"/>
      <c r="B23" s="16">
        <v>9</v>
      </c>
      <c r="C23" s="277">
        <v>1069738858</v>
      </c>
      <c r="D23" s="278">
        <v>1069738858</v>
      </c>
      <c r="E23" s="278">
        <v>1069738858</v>
      </c>
      <c r="F23" s="279">
        <v>1069738858</v>
      </c>
      <c r="G23" s="288" t="s">
        <v>90</v>
      </c>
      <c r="H23" s="288"/>
      <c r="I23" s="288"/>
      <c r="J23" s="288"/>
      <c r="K23" s="299" t="s">
        <v>91</v>
      </c>
      <c r="L23" s="301"/>
      <c r="M23" s="49" t="s">
        <v>92</v>
      </c>
      <c r="N23" s="16" t="s">
        <v>93</v>
      </c>
      <c r="O23" s="45" t="s">
        <v>94</v>
      </c>
      <c r="P23" s="46">
        <v>44412</v>
      </c>
      <c r="Q23" s="46">
        <v>44773</v>
      </c>
      <c r="R23" s="33" t="s">
        <v>56</v>
      </c>
      <c r="S23" s="34">
        <v>2173000</v>
      </c>
      <c r="T23" s="34">
        <v>2173000</v>
      </c>
      <c r="U23" s="34"/>
      <c r="V23" s="34"/>
      <c r="W23" s="34">
        <f t="shared" si="2"/>
        <v>181083.33333333334</v>
      </c>
      <c r="X23" s="34">
        <f t="shared" si="3"/>
        <v>21730</v>
      </c>
      <c r="Y23" s="34">
        <f t="shared" si="4"/>
        <v>181083.33333333334</v>
      </c>
      <c r="Z23" s="34">
        <f t="shared" si="5"/>
        <v>90541.666666666672</v>
      </c>
      <c r="AA23" s="34">
        <f t="shared" si="6"/>
        <v>1000000</v>
      </c>
      <c r="AB23" s="34">
        <f t="shared" si="7"/>
        <v>125000</v>
      </c>
      <c r="AC23" s="34">
        <f t="shared" si="0"/>
        <v>160000</v>
      </c>
      <c r="AD23" s="35">
        <v>3</v>
      </c>
      <c r="AE23" s="34">
        <f t="shared" si="1"/>
        <v>24360</v>
      </c>
      <c r="AF23" s="34">
        <f t="shared" si="8"/>
        <v>86920</v>
      </c>
      <c r="AG23" s="34"/>
      <c r="AH23" s="34"/>
      <c r="AI23" s="34"/>
      <c r="AJ23" s="34">
        <f t="shared" si="9"/>
        <v>2173000</v>
      </c>
      <c r="AK23" s="48">
        <f t="shared" si="10"/>
        <v>2173000</v>
      </c>
      <c r="AL23" s="34">
        <f t="shared" si="11"/>
        <v>0</v>
      </c>
      <c r="AM23" s="36">
        <v>30</v>
      </c>
      <c r="AN23" s="36"/>
      <c r="AO23" s="31"/>
      <c r="AP23" s="22"/>
    </row>
    <row r="24" spans="1:42" x14ac:dyDescent="0.25">
      <c r="A24" s="11"/>
      <c r="B24" s="16">
        <v>10</v>
      </c>
      <c r="C24" s="277">
        <v>1069735983</v>
      </c>
      <c r="D24" s="278">
        <v>1069735983</v>
      </c>
      <c r="E24" s="278">
        <v>1069735983</v>
      </c>
      <c r="F24" s="279">
        <v>1069735983</v>
      </c>
      <c r="G24" s="288" t="s">
        <v>95</v>
      </c>
      <c r="H24" s="288"/>
      <c r="I24" s="288"/>
      <c r="J24" s="288"/>
      <c r="K24" s="299" t="s">
        <v>96</v>
      </c>
      <c r="L24" s="301"/>
      <c r="M24" s="49" t="s">
        <v>97</v>
      </c>
      <c r="N24" s="16" t="s">
        <v>98</v>
      </c>
      <c r="O24" s="45" t="s">
        <v>94</v>
      </c>
      <c r="P24" s="46">
        <v>44412</v>
      </c>
      <c r="Q24" s="46">
        <v>44773</v>
      </c>
      <c r="R24" s="33" t="s">
        <v>56</v>
      </c>
      <c r="S24" s="34">
        <v>2173000</v>
      </c>
      <c r="T24" s="34">
        <v>2173000</v>
      </c>
      <c r="U24" s="34"/>
      <c r="V24" s="34"/>
      <c r="W24" s="34">
        <f t="shared" si="2"/>
        <v>181083.33333333334</v>
      </c>
      <c r="X24" s="34">
        <f t="shared" si="3"/>
        <v>21730</v>
      </c>
      <c r="Y24" s="34">
        <f t="shared" si="4"/>
        <v>181083.33333333334</v>
      </c>
      <c r="Z24" s="34">
        <f t="shared" si="5"/>
        <v>90541.666666666672</v>
      </c>
      <c r="AA24" s="34">
        <f t="shared" si="6"/>
        <v>1000000</v>
      </c>
      <c r="AB24" s="34">
        <f t="shared" si="7"/>
        <v>125000</v>
      </c>
      <c r="AC24" s="34">
        <f t="shared" si="0"/>
        <v>160000</v>
      </c>
      <c r="AD24" s="35">
        <v>3</v>
      </c>
      <c r="AE24" s="34">
        <f t="shared" si="1"/>
        <v>24360</v>
      </c>
      <c r="AF24" s="34">
        <f t="shared" si="8"/>
        <v>86920</v>
      </c>
      <c r="AG24" s="34"/>
      <c r="AH24" s="34"/>
      <c r="AI24" s="34"/>
      <c r="AJ24" s="34">
        <f t="shared" si="9"/>
        <v>2173000</v>
      </c>
      <c r="AK24" s="48">
        <f t="shared" si="10"/>
        <v>2173000</v>
      </c>
      <c r="AL24" s="34">
        <f t="shared" si="11"/>
        <v>0</v>
      </c>
      <c r="AM24" s="36">
        <v>30</v>
      </c>
      <c r="AN24" s="36"/>
      <c r="AO24" s="31"/>
      <c r="AP24" s="22"/>
    </row>
    <row r="25" spans="1:42" x14ac:dyDescent="0.25">
      <c r="A25" s="11"/>
      <c r="B25" s="16">
        <v>11</v>
      </c>
      <c r="C25" s="299">
        <v>11387288</v>
      </c>
      <c r="D25" s="300"/>
      <c r="E25" s="300"/>
      <c r="F25" s="301"/>
      <c r="G25" s="288" t="s">
        <v>99</v>
      </c>
      <c r="H25" s="288"/>
      <c r="I25" s="288"/>
      <c r="J25" s="288"/>
      <c r="K25" s="299" t="s">
        <v>100</v>
      </c>
      <c r="L25" s="301"/>
      <c r="M25" s="49" t="s">
        <v>101</v>
      </c>
      <c r="N25" s="16" t="s">
        <v>102</v>
      </c>
      <c r="O25" s="31" t="s">
        <v>103</v>
      </c>
      <c r="P25" s="32">
        <v>44621</v>
      </c>
      <c r="Q25" s="46">
        <v>44773</v>
      </c>
      <c r="R25" s="33" t="s">
        <v>56</v>
      </c>
      <c r="S25" s="34">
        <v>2173000</v>
      </c>
      <c r="T25" s="34">
        <v>2173000</v>
      </c>
      <c r="U25" s="34"/>
      <c r="V25" s="34"/>
      <c r="W25" s="34">
        <f t="shared" si="2"/>
        <v>181083.33333333334</v>
      </c>
      <c r="X25" s="34">
        <f t="shared" si="3"/>
        <v>21730</v>
      </c>
      <c r="Y25" s="34">
        <f t="shared" si="4"/>
        <v>181083.33333333334</v>
      </c>
      <c r="Z25" s="34">
        <f t="shared" si="5"/>
        <v>90541.666666666672</v>
      </c>
      <c r="AA25" s="34">
        <f t="shared" si="6"/>
        <v>1000000</v>
      </c>
      <c r="AB25" s="34">
        <f t="shared" si="7"/>
        <v>125000</v>
      </c>
      <c r="AC25" s="34">
        <f t="shared" si="0"/>
        <v>160000</v>
      </c>
      <c r="AD25" s="35">
        <v>1</v>
      </c>
      <c r="AE25" s="34">
        <f t="shared" si="1"/>
        <v>5220</v>
      </c>
      <c r="AF25" s="34">
        <f t="shared" si="8"/>
        <v>86920</v>
      </c>
      <c r="AG25" s="34"/>
      <c r="AH25" s="34"/>
      <c r="AI25" s="34"/>
      <c r="AJ25" s="34">
        <f t="shared" si="9"/>
        <v>2173000</v>
      </c>
      <c r="AK25" s="48">
        <f t="shared" si="10"/>
        <v>2173000</v>
      </c>
      <c r="AL25" s="34">
        <f t="shared" si="11"/>
        <v>0</v>
      </c>
      <c r="AM25" s="36">
        <v>30</v>
      </c>
      <c r="AN25" s="36"/>
      <c r="AO25" s="44"/>
      <c r="AP25" s="22"/>
    </row>
    <row r="26" spans="1:42" x14ac:dyDescent="0.25">
      <c r="A26" s="11"/>
      <c r="B26" s="16">
        <v>12</v>
      </c>
      <c r="C26" s="277">
        <v>1069727241</v>
      </c>
      <c r="D26" s="278">
        <v>1069727241</v>
      </c>
      <c r="E26" s="278">
        <v>1069727241</v>
      </c>
      <c r="F26" s="279">
        <v>1069727241</v>
      </c>
      <c r="G26" s="288" t="s">
        <v>104</v>
      </c>
      <c r="H26" s="288"/>
      <c r="I26" s="288"/>
      <c r="J26" s="288"/>
      <c r="K26" s="299" t="s">
        <v>105</v>
      </c>
      <c r="L26" s="301"/>
      <c r="M26" s="49" t="s">
        <v>106</v>
      </c>
      <c r="N26" s="16" t="s">
        <v>107</v>
      </c>
      <c r="O26" s="45" t="s">
        <v>108</v>
      </c>
      <c r="P26" s="46">
        <v>44412</v>
      </c>
      <c r="Q26" s="46">
        <v>44773</v>
      </c>
      <c r="R26" s="33" t="s">
        <v>56</v>
      </c>
      <c r="S26" s="34">
        <v>2173000</v>
      </c>
      <c r="T26" s="34">
        <v>2173000</v>
      </c>
      <c r="U26" s="34"/>
      <c r="V26" s="34"/>
      <c r="W26" s="34">
        <f t="shared" si="2"/>
        <v>181083.33333333334</v>
      </c>
      <c r="X26" s="34">
        <f t="shared" si="3"/>
        <v>21730</v>
      </c>
      <c r="Y26" s="34">
        <f t="shared" si="4"/>
        <v>181083.33333333334</v>
      </c>
      <c r="Z26" s="34">
        <f t="shared" si="5"/>
        <v>90541.666666666672</v>
      </c>
      <c r="AA26" s="34">
        <f t="shared" si="6"/>
        <v>1000000</v>
      </c>
      <c r="AB26" s="34">
        <f t="shared" si="7"/>
        <v>125000</v>
      </c>
      <c r="AC26" s="34">
        <f t="shared" si="0"/>
        <v>160000</v>
      </c>
      <c r="AD26" s="35">
        <v>1</v>
      </c>
      <c r="AE26" s="34">
        <f t="shared" si="1"/>
        <v>5220</v>
      </c>
      <c r="AF26" s="34">
        <f t="shared" si="8"/>
        <v>86920</v>
      </c>
      <c r="AG26" s="34"/>
      <c r="AH26" s="34"/>
      <c r="AI26" s="34"/>
      <c r="AJ26" s="34">
        <f t="shared" si="9"/>
        <v>2173000</v>
      </c>
      <c r="AK26" s="48">
        <f t="shared" si="10"/>
        <v>2173000</v>
      </c>
      <c r="AL26" s="34">
        <f t="shared" si="11"/>
        <v>0</v>
      </c>
      <c r="AM26" s="36">
        <v>30</v>
      </c>
      <c r="AN26" s="36"/>
      <c r="AO26" s="31"/>
      <c r="AP26" s="22"/>
    </row>
    <row r="27" spans="1:42" x14ac:dyDescent="0.25">
      <c r="A27" s="11"/>
      <c r="B27" s="16">
        <v>13</v>
      </c>
      <c r="C27" s="277">
        <v>1010145044</v>
      </c>
      <c r="D27" s="278">
        <v>1010145044</v>
      </c>
      <c r="E27" s="278">
        <v>1010145044</v>
      </c>
      <c r="F27" s="279">
        <v>1010145044</v>
      </c>
      <c r="G27" s="288" t="s">
        <v>109</v>
      </c>
      <c r="H27" s="288"/>
      <c r="I27" s="288"/>
      <c r="J27" s="288"/>
      <c r="K27" s="299" t="s">
        <v>110</v>
      </c>
      <c r="L27" s="301"/>
      <c r="M27" s="49" t="s">
        <v>111</v>
      </c>
      <c r="N27" s="16" t="s">
        <v>112</v>
      </c>
      <c r="O27" s="45" t="s">
        <v>113</v>
      </c>
      <c r="P27" s="46">
        <v>44412</v>
      </c>
      <c r="Q27" s="46">
        <v>44773</v>
      </c>
      <c r="R27" s="33" t="s">
        <v>56</v>
      </c>
      <c r="S27" s="34">
        <v>2173000</v>
      </c>
      <c r="T27" s="34">
        <v>2173000</v>
      </c>
      <c r="U27" s="34"/>
      <c r="V27" s="34"/>
      <c r="W27" s="34">
        <f>IF(T27="","",(T27+U27+V27)/12)</f>
        <v>181083.33333333334</v>
      </c>
      <c r="X27" s="34">
        <f>IF(T27="","",(T27+U27+V27)*0.01)</f>
        <v>21730</v>
      </c>
      <c r="Y27" s="34">
        <f>IF(T27="","",(T27+U27+V27)/12)</f>
        <v>181083.33333333334</v>
      </c>
      <c r="Z27" s="34">
        <f>IF(T27="","",(T27+U27)/24)</f>
        <v>90541.666666666672</v>
      </c>
      <c r="AA27" s="34">
        <f>IF(R27="","",IF(R27="Prestación de servicios",(IF((S27*0.4)&gt;=1000000,(S27*0.4),1000000)),T27+U27))</f>
        <v>1000000</v>
      </c>
      <c r="AB27" s="34">
        <f t="shared" si="7"/>
        <v>125000</v>
      </c>
      <c r="AC27" s="34">
        <f t="shared" si="0"/>
        <v>160000</v>
      </c>
      <c r="AD27" s="35">
        <v>1</v>
      </c>
      <c r="AE27" s="34">
        <f t="shared" si="1"/>
        <v>5220</v>
      </c>
      <c r="AF27" s="34">
        <f>IF(T27="","",(T27+U27)*0.04)</f>
        <v>86920</v>
      </c>
      <c r="AG27" s="34"/>
      <c r="AH27" s="34"/>
      <c r="AI27" s="34"/>
      <c r="AJ27" s="34">
        <f>IF(R27="Contrato laboral",(T27+U27+V27)-(AA27*0.08)-AG27-AH27-AI27,(S27-AG27-AI27))</f>
        <v>2173000</v>
      </c>
      <c r="AK27" s="48">
        <f>S27</f>
        <v>2173000</v>
      </c>
      <c r="AL27" s="34">
        <f>IF(R27="Contrato laboral",((T27+U27+V27+W27+X27+Y27+Z27+AE27+(AA27*0.205)+AF27)-AK27),S27-AK27)</f>
        <v>0</v>
      </c>
      <c r="AM27" s="36">
        <v>30</v>
      </c>
      <c r="AN27" s="36"/>
      <c r="AO27" s="31"/>
      <c r="AP27" s="22"/>
    </row>
    <row r="28" spans="1:42" x14ac:dyDescent="0.25">
      <c r="A28" s="11"/>
      <c r="B28" s="16">
        <v>14</v>
      </c>
      <c r="C28" s="277">
        <v>1069752749</v>
      </c>
      <c r="D28" s="278">
        <v>1069752749</v>
      </c>
      <c r="E28" s="278">
        <v>1069752749</v>
      </c>
      <c r="F28" s="279">
        <v>1069752749</v>
      </c>
      <c r="G28" s="288" t="s">
        <v>114</v>
      </c>
      <c r="H28" s="288"/>
      <c r="I28" s="288"/>
      <c r="J28" s="288"/>
      <c r="K28" s="299" t="s">
        <v>115</v>
      </c>
      <c r="L28" s="301"/>
      <c r="M28" s="49" t="s">
        <v>116</v>
      </c>
      <c r="N28" s="16" t="s">
        <v>74</v>
      </c>
      <c r="O28" s="45" t="s">
        <v>117</v>
      </c>
      <c r="P28" s="46">
        <v>44412</v>
      </c>
      <c r="Q28" s="46">
        <v>44773</v>
      </c>
      <c r="R28" s="33" t="s">
        <v>56</v>
      </c>
      <c r="S28" s="34">
        <v>2173000</v>
      </c>
      <c r="T28" s="34">
        <v>2173000</v>
      </c>
      <c r="U28" s="34"/>
      <c r="V28" s="34"/>
      <c r="W28" s="34">
        <f>IF(T28="","",(T28+U28+V28)/12)</f>
        <v>181083.33333333334</v>
      </c>
      <c r="X28" s="34">
        <f>IF(T28="","",(T28+U28+V28)*0.01)</f>
        <v>21730</v>
      </c>
      <c r="Y28" s="34">
        <f>IF(T28="","",(T28+U28+V28)/12)</f>
        <v>181083.33333333334</v>
      </c>
      <c r="Z28" s="34">
        <f>IF(T28="","",(T28+U28)/24)</f>
        <v>90541.666666666672</v>
      </c>
      <c r="AA28" s="34">
        <f>IF(R28="","",IF(R28="Prestación de servicios",(IF((S28*0.4)&gt;=1000000,(S28*0.4),1000000)),T28+U28))</f>
        <v>1000000</v>
      </c>
      <c r="AB28" s="34">
        <f t="shared" si="7"/>
        <v>125000</v>
      </c>
      <c r="AC28" s="34">
        <f t="shared" si="0"/>
        <v>160000</v>
      </c>
      <c r="AD28" s="35">
        <v>3</v>
      </c>
      <c r="AE28" s="34">
        <f t="shared" si="1"/>
        <v>24360</v>
      </c>
      <c r="AF28" s="34">
        <f>IF(T28="","",(T28+U28)*0.04)</f>
        <v>86920</v>
      </c>
      <c r="AG28" s="34"/>
      <c r="AH28" s="34"/>
      <c r="AI28" s="34"/>
      <c r="AJ28" s="34">
        <f>IF(R28="Contrato laboral",(T28+U28+V28)-(AA28*0.08)-AG28-AH28-AI28,(S28-AG28-AI28))</f>
        <v>2173000</v>
      </c>
      <c r="AK28" s="34">
        <f>S28</f>
        <v>2173000</v>
      </c>
      <c r="AL28" s="34">
        <f>IF(R28="Contrato laboral",((T28+U28+V28+W28+X28+Y28+Z28+AE28+(AA28*0.205)+AF28)-AK28),S28-AK28)</f>
        <v>0</v>
      </c>
      <c r="AM28" s="36">
        <v>30</v>
      </c>
      <c r="AN28" s="36"/>
      <c r="AO28" s="31"/>
      <c r="AP28" s="22"/>
    </row>
    <row r="29" spans="1:42" x14ac:dyDescent="0.2">
      <c r="B29" s="16">
        <v>15</v>
      </c>
      <c r="C29" s="277">
        <v>1069754866</v>
      </c>
      <c r="D29" s="278">
        <v>1069754866</v>
      </c>
      <c r="E29" s="278">
        <v>1069754866</v>
      </c>
      <c r="F29" s="279">
        <v>1069754866</v>
      </c>
      <c r="G29" s="280" t="s">
        <v>118</v>
      </c>
      <c r="H29" s="280"/>
      <c r="I29" s="280"/>
      <c r="J29" s="280"/>
      <c r="K29" s="277" t="s">
        <v>119</v>
      </c>
      <c r="L29" s="279"/>
      <c r="M29" s="49" t="s">
        <v>120</v>
      </c>
      <c r="N29" s="49" t="s">
        <v>121</v>
      </c>
      <c r="O29" s="45" t="s">
        <v>122</v>
      </c>
      <c r="P29" s="46">
        <v>44412</v>
      </c>
      <c r="Q29" s="46">
        <v>44773</v>
      </c>
      <c r="R29" s="52" t="s">
        <v>123</v>
      </c>
      <c r="S29" s="48">
        <v>2173000</v>
      </c>
      <c r="T29" s="47">
        <v>1315323</v>
      </c>
      <c r="U29" s="48"/>
      <c r="V29" s="48">
        <v>106454</v>
      </c>
      <c r="W29" s="48">
        <f t="shared" si="2"/>
        <v>118481.41666666667</v>
      </c>
      <c r="X29" s="48">
        <f t="shared" si="3"/>
        <v>14217.77</v>
      </c>
      <c r="Y29" s="48">
        <f t="shared" si="4"/>
        <v>118481.41666666667</v>
      </c>
      <c r="Z29" s="48">
        <f t="shared" si="5"/>
        <v>54805.125</v>
      </c>
      <c r="AA29" s="48">
        <f t="shared" si="6"/>
        <v>1315323</v>
      </c>
      <c r="AB29" s="48">
        <f t="shared" si="7"/>
        <v>164415.375</v>
      </c>
      <c r="AC29" s="48">
        <f t="shared" si="0"/>
        <v>210451.68</v>
      </c>
      <c r="AD29" s="50">
        <v>4</v>
      </c>
      <c r="AE29" s="48">
        <f>IF(AD29="","",(IF(AD29=1,AA29*0.00522,(IF(AD29=2,AA29*0.01044,(IF(AD29=3,AA29*0.02436,(IF(AD29=4,AA29*0.0435,(IF(AD29=5,AA29*0.069)))))))))))</f>
        <v>57216.550499999998</v>
      </c>
      <c r="AF29" s="48">
        <f>IF(T29="","",(T29+U29)*0.09)</f>
        <v>118379.06999999999</v>
      </c>
      <c r="AG29" s="48"/>
      <c r="AH29" s="48"/>
      <c r="AI29" s="48"/>
      <c r="AJ29" s="48">
        <f t="shared" si="9"/>
        <v>1316551.1599999999</v>
      </c>
      <c r="AK29" s="48">
        <f>S29</f>
        <v>2173000</v>
      </c>
      <c r="AL29" s="48">
        <f>IF(R29="Contrato laboral",((T29+U29+V29+W29+X29+Y29+Z29+AE29+(AA29*0.205)+AF29)-AK29),S29-AK29)</f>
        <v>-0.43616666691377759</v>
      </c>
      <c r="AM29" s="51">
        <v>30</v>
      </c>
      <c r="AN29" s="51"/>
      <c r="AO29" s="45"/>
    </row>
    <row r="30" spans="1:42" x14ac:dyDescent="0.25">
      <c r="A30" s="11"/>
      <c r="B30" s="16">
        <v>16</v>
      </c>
      <c r="C30" s="277">
        <v>30389688</v>
      </c>
      <c r="D30" s="278">
        <v>30389688</v>
      </c>
      <c r="E30" s="278">
        <v>30389688</v>
      </c>
      <c r="F30" s="279">
        <v>30389688</v>
      </c>
      <c r="G30" s="288" t="s">
        <v>124</v>
      </c>
      <c r="H30" s="288"/>
      <c r="I30" s="288"/>
      <c r="J30" s="288"/>
      <c r="K30" s="299" t="s">
        <v>125</v>
      </c>
      <c r="L30" s="301"/>
      <c r="M30" s="49" t="s">
        <v>126</v>
      </c>
      <c r="N30" s="16" t="s">
        <v>127</v>
      </c>
      <c r="O30" s="45" t="s">
        <v>128</v>
      </c>
      <c r="P30" s="46">
        <v>44412</v>
      </c>
      <c r="Q30" s="46">
        <v>44773</v>
      </c>
      <c r="R30" s="33" t="s">
        <v>56</v>
      </c>
      <c r="S30" s="34">
        <v>2173000</v>
      </c>
      <c r="T30" s="34">
        <v>2173000</v>
      </c>
      <c r="U30" s="34"/>
      <c r="V30" s="34"/>
      <c r="W30" s="34">
        <f t="shared" si="2"/>
        <v>181083.33333333334</v>
      </c>
      <c r="X30" s="34">
        <f t="shared" si="3"/>
        <v>21730</v>
      </c>
      <c r="Y30" s="34">
        <f t="shared" si="4"/>
        <v>181083.33333333334</v>
      </c>
      <c r="Z30" s="34">
        <f t="shared" si="5"/>
        <v>90541.666666666672</v>
      </c>
      <c r="AA30" s="34">
        <f t="shared" si="6"/>
        <v>1000000</v>
      </c>
      <c r="AB30" s="34">
        <f t="shared" si="7"/>
        <v>125000</v>
      </c>
      <c r="AC30" s="34">
        <f t="shared" si="0"/>
        <v>160000</v>
      </c>
      <c r="AD30" s="35">
        <v>4</v>
      </c>
      <c r="AE30" s="34">
        <f>IF(AD30="","",(IF(AD30=1,AA30*0.00522,(IF(AD30=2,AA30*0.01044,(IF(AD30=3,AA30*0.02436,(IF(AD30=4,AA30*0.0435,(IF(AD30=5,AA30*0.069)))))))))))</f>
        <v>43500</v>
      </c>
      <c r="AF30" s="34">
        <f t="shared" si="8"/>
        <v>86920</v>
      </c>
      <c r="AG30" s="34"/>
      <c r="AH30" s="34"/>
      <c r="AI30" s="34"/>
      <c r="AJ30" s="34">
        <f t="shared" si="9"/>
        <v>2173000</v>
      </c>
      <c r="AK30" s="34">
        <f t="shared" si="10"/>
        <v>2173000</v>
      </c>
      <c r="AL30" s="34">
        <f>IF(R30="Contrato laboral",((T30+U30+V30+W30+X30+Y30+Z30+AE30+(AA30*0.205)+AF30)-AK30),S30-AK30)</f>
        <v>0</v>
      </c>
      <c r="AM30" s="36">
        <v>30</v>
      </c>
      <c r="AN30" s="36"/>
      <c r="AO30" s="31"/>
      <c r="AP30" s="22"/>
    </row>
    <row r="31" spans="1:42" ht="42.75" x14ac:dyDescent="0.2">
      <c r="A31" s="27" t="s">
        <v>129</v>
      </c>
      <c r="B31" s="81">
        <v>17</v>
      </c>
      <c r="C31" s="306">
        <v>1069719305</v>
      </c>
      <c r="D31" s="307">
        <v>1069719305</v>
      </c>
      <c r="E31" s="307">
        <v>1069719305</v>
      </c>
      <c r="F31" s="308">
        <v>1069719305</v>
      </c>
      <c r="G31" s="291" t="s">
        <v>130</v>
      </c>
      <c r="H31" s="291"/>
      <c r="I31" s="291"/>
      <c r="J31" s="291"/>
      <c r="K31" s="306" t="s">
        <v>105</v>
      </c>
      <c r="L31" s="308"/>
      <c r="M31" s="81" t="s">
        <v>131</v>
      </c>
      <c r="N31" s="81" t="s">
        <v>132</v>
      </c>
      <c r="O31" s="82" t="s">
        <v>133</v>
      </c>
      <c r="P31" s="83">
        <v>44412</v>
      </c>
      <c r="Q31" s="83">
        <v>44773</v>
      </c>
      <c r="R31" s="84" t="s">
        <v>123</v>
      </c>
      <c r="S31" s="85">
        <v>2173000</v>
      </c>
      <c r="T31" s="47">
        <v>1315323</v>
      </c>
      <c r="U31" s="85"/>
      <c r="V31" s="85">
        <v>106454</v>
      </c>
      <c r="W31" s="85">
        <f t="shared" si="2"/>
        <v>118481.41666666667</v>
      </c>
      <c r="X31" s="85">
        <f t="shared" si="3"/>
        <v>14217.77</v>
      </c>
      <c r="Y31" s="85">
        <f t="shared" si="4"/>
        <v>118481.41666666667</v>
      </c>
      <c r="Z31" s="85">
        <f t="shared" si="5"/>
        <v>54805.125</v>
      </c>
      <c r="AA31" s="85">
        <f t="shared" si="6"/>
        <v>1315323</v>
      </c>
      <c r="AB31" s="85">
        <f t="shared" si="7"/>
        <v>164415.375</v>
      </c>
      <c r="AC31" s="85">
        <f t="shared" si="0"/>
        <v>210451.68</v>
      </c>
      <c r="AD31" s="86">
        <v>4</v>
      </c>
      <c r="AE31" s="85">
        <f t="shared" si="1"/>
        <v>57216.550499999998</v>
      </c>
      <c r="AF31" s="85">
        <f t="shared" si="8"/>
        <v>52612.92</v>
      </c>
      <c r="AG31" s="85"/>
      <c r="AH31" s="85"/>
      <c r="AI31" s="85"/>
      <c r="AJ31" s="85">
        <f t="shared" si="9"/>
        <v>1316551.1599999999</v>
      </c>
      <c r="AK31" s="85">
        <f t="shared" si="10"/>
        <v>2173000</v>
      </c>
      <c r="AL31" s="85">
        <f t="shared" si="11"/>
        <v>-65766.586166666821</v>
      </c>
      <c r="AM31" s="87">
        <v>30</v>
      </c>
      <c r="AN31" s="87"/>
      <c r="AO31" s="88" t="s">
        <v>134</v>
      </c>
      <c r="AP31" s="22"/>
    </row>
    <row r="32" spans="1:42" x14ac:dyDescent="0.25">
      <c r="A32" s="11"/>
      <c r="B32" s="16">
        <v>18</v>
      </c>
      <c r="C32" s="277">
        <v>82389534</v>
      </c>
      <c r="D32" s="278">
        <v>82389534</v>
      </c>
      <c r="E32" s="278">
        <v>82389534</v>
      </c>
      <c r="F32" s="279">
        <v>82389534</v>
      </c>
      <c r="G32" s="288" t="s">
        <v>135</v>
      </c>
      <c r="H32" s="288"/>
      <c r="I32" s="288"/>
      <c r="J32" s="288"/>
      <c r="K32" s="299"/>
      <c r="L32" s="301"/>
      <c r="M32" s="49" t="s">
        <v>136</v>
      </c>
      <c r="N32" s="16" t="s">
        <v>137</v>
      </c>
      <c r="O32" s="45" t="s">
        <v>133</v>
      </c>
      <c r="P32" s="46">
        <v>44412</v>
      </c>
      <c r="Q32" s="46">
        <v>44773</v>
      </c>
      <c r="R32" s="33" t="s">
        <v>56</v>
      </c>
      <c r="S32" s="34">
        <v>2173000</v>
      </c>
      <c r="T32" s="34">
        <v>2173000</v>
      </c>
      <c r="U32" s="34"/>
      <c r="V32" s="34"/>
      <c r="W32" s="34">
        <f t="shared" si="2"/>
        <v>181083.33333333334</v>
      </c>
      <c r="X32" s="34">
        <f t="shared" si="3"/>
        <v>21730</v>
      </c>
      <c r="Y32" s="34">
        <f t="shared" si="4"/>
        <v>181083.33333333334</v>
      </c>
      <c r="Z32" s="34">
        <f t="shared" si="5"/>
        <v>90541.666666666672</v>
      </c>
      <c r="AA32" s="34">
        <f t="shared" si="6"/>
        <v>1000000</v>
      </c>
      <c r="AB32" s="34">
        <f t="shared" si="7"/>
        <v>125000</v>
      </c>
      <c r="AC32" s="34">
        <f t="shared" si="0"/>
        <v>160000</v>
      </c>
      <c r="AD32" s="35">
        <v>4</v>
      </c>
      <c r="AE32" s="34">
        <f t="shared" si="1"/>
        <v>43500</v>
      </c>
      <c r="AF32" s="34">
        <f t="shared" si="8"/>
        <v>86920</v>
      </c>
      <c r="AG32" s="34"/>
      <c r="AH32" s="34"/>
      <c r="AI32" s="34"/>
      <c r="AJ32" s="34">
        <f t="shared" si="9"/>
        <v>2173000</v>
      </c>
      <c r="AK32" s="34">
        <f t="shared" si="10"/>
        <v>2173000</v>
      </c>
      <c r="AL32" s="34">
        <f t="shared" si="11"/>
        <v>0</v>
      </c>
      <c r="AM32" s="36">
        <v>30</v>
      </c>
      <c r="AN32" s="36"/>
      <c r="AO32" s="31"/>
      <c r="AP32" s="22"/>
    </row>
    <row r="33" spans="1:43" x14ac:dyDescent="0.25">
      <c r="A33" s="11"/>
      <c r="B33" s="16">
        <v>19</v>
      </c>
      <c r="C33" s="277">
        <v>39614085</v>
      </c>
      <c r="D33" s="278">
        <v>39614085</v>
      </c>
      <c r="E33" s="278">
        <v>39614085</v>
      </c>
      <c r="F33" s="279">
        <v>39614085</v>
      </c>
      <c r="G33" s="288" t="s">
        <v>138</v>
      </c>
      <c r="H33" s="288"/>
      <c r="I33" s="288"/>
      <c r="J33" s="288"/>
      <c r="K33" s="299"/>
      <c r="L33" s="301"/>
      <c r="M33" s="49" t="s">
        <v>139</v>
      </c>
      <c r="N33" s="16" t="s">
        <v>140</v>
      </c>
      <c r="O33" s="45" t="s">
        <v>133</v>
      </c>
      <c r="P33" s="46">
        <v>44412</v>
      </c>
      <c r="Q33" s="46">
        <v>44773</v>
      </c>
      <c r="R33" s="33" t="s">
        <v>56</v>
      </c>
      <c r="S33" s="34">
        <v>2173000</v>
      </c>
      <c r="T33" s="34">
        <v>2173000</v>
      </c>
      <c r="U33" s="34"/>
      <c r="V33" s="34"/>
      <c r="W33" s="34">
        <f t="shared" si="2"/>
        <v>181083.33333333334</v>
      </c>
      <c r="X33" s="34">
        <f t="shared" si="3"/>
        <v>21730</v>
      </c>
      <c r="Y33" s="34">
        <f t="shared" si="4"/>
        <v>181083.33333333334</v>
      </c>
      <c r="Z33" s="34">
        <f t="shared" si="5"/>
        <v>90541.666666666672</v>
      </c>
      <c r="AA33" s="34">
        <f t="shared" si="6"/>
        <v>1000000</v>
      </c>
      <c r="AB33" s="34">
        <f t="shared" si="7"/>
        <v>125000</v>
      </c>
      <c r="AC33" s="34">
        <f t="shared" si="0"/>
        <v>160000</v>
      </c>
      <c r="AD33" s="35">
        <v>4</v>
      </c>
      <c r="AE33" s="34">
        <f t="shared" si="1"/>
        <v>43500</v>
      </c>
      <c r="AF33" s="34">
        <f t="shared" si="8"/>
        <v>86920</v>
      </c>
      <c r="AG33" s="34"/>
      <c r="AH33" s="34"/>
      <c r="AI33" s="34"/>
      <c r="AJ33" s="34">
        <f t="shared" si="9"/>
        <v>2173000</v>
      </c>
      <c r="AK33" s="34">
        <f t="shared" si="10"/>
        <v>2173000</v>
      </c>
      <c r="AL33" s="34">
        <f t="shared" si="11"/>
        <v>0</v>
      </c>
      <c r="AM33" s="36">
        <v>30</v>
      </c>
      <c r="AN33" s="36"/>
      <c r="AO33" s="31"/>
      <c r="AP33" s="22"/>
    </row>
    <row r="34" spans="1:43" x14ac:dyDescent="0.25">
      <c r="A34" s="11"/>
      <c r="B34" s="16">
        <v>20</v>
      </c>
      <c r="C34" s="277">
        <v>386303</v>
      </c>
      <c r="D34" s="278">
        <v>386303</v>
      </c>
      <c r="E34" s="278">
        <v>386303</v>
      </c>
      <c r="F34" s="279">
        <v>386303</v>
      </c>
      <c r="G34" s="288" t="s">
        <v>141</v>
      </c>
      <c r="H34" s="288"/>
      <c r="I34" s="288"/>
      <c r="J34" s="288"/>
      <c r="K34" s="299" t="s">
        <v>142</v>
      </c>
      <c r="L34" s="301"/>
      <c r="M34" s="49" t="s">
        <v>143</v>
      </c>
      <c r="N34" s="16" t="s">
        <v>144</v>
      </c>
      <c r="O34" s="45" t="s">
        <v>133</v>
      </c>
      <c r="P34" s="46">
        <v>44412</v>
      </c>
      <c r="Q34" s="46">
        <v>44773</v>
      </c>
      <c r="R34" s="33" t="s">
        <v>56</v>
      </c>
      <c r="S34" s="34">
        <v>2173000</v>
      </c>
      <c r="T34" s="34">
        <v>2173000</v>
      </c>
      <c r="U34" s="34"/>
      <c r="V34" s="34"/>
      <c r="W34" s="34">
        <f t="shared" si="2"/>
        <v>181083.33333333334</v>
      </c>
      <c r="X34" s="34">
        <f t="shared" si="3"/>
        <v>21730</v>
      </c>
      <c r="Y34" s="34">
        <f t="shared" si="4"/>
        <v>181083.33333333334</v>
      </c>
      <c r="Z34" s="34">
        <f t="shared" si="5"/>
        <v>90541.666666666672</v>
      </c>
      <c r="AA34" s="34">
        <f t="shared" si="6"/>
        <v>1000000</v>
      </c>
      <c r="AB34" s="34">
        <f t="shared" si="7"/>
        <v>125000</v>
      </c>
      <c r="AC34" s="34">
        <f t="shared" si="0"/>
        <v>160000</v>
      </c>
      <c r="AD34" s="35">
        <v>4</v>
      </c>
      <c r="AE34" s="34">
        <f t="shared" si="1"/>
        <v>43500</v>
      </c>
      <c r="AF34" s="34">
        <f t="shared" si="8"/>
        <v>86920</v>
      </c>
      <c r="AG34" s="34"/>
      <c r="AH34" s="34"/>
      <c r="AI34" s="34"/>
      <c r="AJ34" s="34">
        <f t="shared" si="9"/>
        <v>2173000</v>
      </c>
      <c r="AK34" s="34">
        <f t="shared" si="10"/>
        <v>2173000</v>
      </c>
      <c r="AL34" s="34">
        <f t="shared" si="11"/>
        <v>0</v>
      </c>
      <c r="AM34" s="36">
        <v>30</v>
      </c>
      <c r="AN34" s="36"/>
      <c r="AO34" s="31"/>
      <c r="AP34" s="22"/>
    </row>
    <row r="35" spans="1:43" x14ac:dyDescent="0.25">
      <c r="A35" s="11"/>
      <c r="B35" s="16">
        <v>21</v>
      </c>
      <c r="C35" s="277">
        <v>39617033</v>
      </c>
      <c r="D35" s="278">
        <v>39617033</v>
      </c>
      <c r="E35" s="278">
        <v>39617033</v>
      </c>
      <c r="F35" s="279">
        <v>39617033</v>
      </c>
      <c r="G35" s="288" t="s">
        <v>145</v>
      </c>
      <c r="H35" s="288"/>
      <c r="I35" s="288"/>
      <c r="J35" s="288"/>
      <c r="K35" s="299" t="s">
        <v>146</v>
      </c>
      <c r="L35" s="301"/>
      <c r="M35" s="49" t="s">
        <v>147</v>
      </c>
      <c r="N35" s="16" t="s">
        <v>148</v>
      </c>
      <c r="O35" s="45" t="s">
        <v>133</v>
      </c>
      <c r="P35" s="46">
        <v>44412</v>
      </c>
      <c r="Q35" s="46">
        <v>44773</v>
      </c>
      <c r="R35" s="33" t="s">
        <v>56</v>
      </c>
      <c r="S35" s="34">
        <v>2173000</v>
      </c>
      <c r="T35" s="34">
        <v>2173000</v>
      </c>
      <c r="U35" s="34"/>
      <c r="V35" s="34"/>
      <c r="W35" s="34">
        <f t="shared" ref="W35:W85" si="12">IF(T35="","",(T35+U35+V35)/12)</f>
        <v>181083.33333333334</v>
      </c>
      <c r="X35" s="34">
        <f t="shared" ref="X35:X85" si="13">IF(T35="","",(T35+U35+V35)*0.01)</f>
        <v>21730</v>
      </c>
      <c r="Y35" s="34">
        <f t="shared" ref="Y35:Y85" si="14">IF(T35="","",(T35+U35+V35)/12)</f>
        <v>181083.33333333334</v>
      </c>
      <c r="Z35" s="34">
        <f t="shared" ref="Z35:Z85" si="15">IF(T35="","",(T35+U35)/24)</f>
        <v>90541.666666666672</v>
      </c>
      <c r="AA35" s="34">
        <f t="shared" ref="AA35:AA85" si="16">IF(R35="","",IF(R35="Prestación de servicios",(IF((S35*0.4)&gt;=1000000,(S35*0.4),1000000)),T35+U35))</f>
        <v>1000000</v>
      </c>
      <c r="AB35" s="34">
        <f t="shared" ref="AB35:AB76" si="17">IF(AA35="","",AA35*0.125)</f>
        <v>125000</v>
      </c>
      <c r="AC35" s="34">
        <f t="shared" ref="AC35:AC85" si="18">IF(AA35="","",AA35*0.16)</f>
        <v>160000</v>
      </c>
      <c r="AD35" s="35">
        <v>4</v>
      </c>
      <c r="AE35" s="34">
        <f t="shared" ref="AE35:AE76" si="19">IF(AD35="","",(IF(AD35=1,AA35*0.00522,(IF(AD35=2,AA35*0.01044,(IF(AD35=3,AA35*0.02436,(IF(AD35=4,AA35*0.0435,(IF(AD35=5,AA35*0.069)))))))))))</f>
        <v>43500</v>
      </c>
      <c r="AF35" s="34">
        <f>IF(T35="","",(T35+U35)*0.04)</f>
        <v>86920</v>
      </c>
      <c r="AG35" s="34"/>
      <c r="AH35" s="34"/>
      <c r="AI35" s="34"/>
      <c r="AJ35" s="34">
        <f>IF(R35="Contrato laboral",(T35+U35+V35)-(AA35*0.08)-AG35-AH35-AI35,(S35-AG35-AI35))</f>
        <v>2173000</v>
      </c>
      <c r="AK35" s="34">
        <f t="shared" ref="AK35:AK85" si="20">S35</f>
        <v>2173000</v>
      </c>
      <c r="AL35" s="34">
        <f>IF(R35="Contrato laboral",((T35+U35+V35+W35+X35+Y35+Z35+AE35+(AA35*0.285)+AF35)-AK35),S35-AK35)</f>
        <v>0</v>
      </c>
      <c r="AM35" s="36">
        <v>30</v>
      </c>
      <c r="AN35" s="36"/>
      <c r="AO35" s="31"/>
      <c r="AP35" s="22"/>
    </row>
    <row r="36" spans="1:43" x14ac:dyDescent="0.25">
      <c r="A36" s="11"/>
      <c r="B36" s="16">
        <v>22</v>
      </c>
      <c r="C36" s="277">
        <v>11381049</v>
      </c>
      <c r="D36" s="278">
        <v>11381049</v>
      </c>
      <c r="E36" s="278">
        <v>11381049</v>
      </c>
      <c r="F36" s="279">
        <v>11381049</v>
      </c>
      <c r="G36" s="288" t="s">
        <v>149</v>
      </c>
      <c r="H36" s="288"/>
      <c r="I36" s="288"/>
      <c r="J36" s="288"/>
      <c r="K36" s="299" t="s">
        <v>150</v>
      </c>
      <c r="L36" s="301"/>
      <c r="M36" s="49" t="s">
        <v>151</v>
      </c>
      <c r="N36" s="16" t="s">
        <v>152</v>
      </c>
      <c r="O36" s="45" t="s">
        <v>133</v>
      </c>
      <c r="P36" s="46">
        <v>44412</v>
      </c>
      <c r="Q36" s="46">
        <v>44773</v>
      </c>
      <c r="R36" s="33" t="s">
        <v>56</v>
      </c>
      <c r="S36" s="34">
        <v>2173000</v>
      </c>
      <c r="T36" s="34">
        <v>2173000</v>
      </c>
      <c r="U36" s="34"/>
      <c r="V36" s="34"/>
      <c r="W36" s="34">
        <f t="shared" si="12"/>
        <v>181083.33333333334</v>
      </c>
      <c r="X36" s="34">
        <f t="shared" si="13"/>
        <v>21730</v>
      </c>
      <c r="Y36" s="34">
        <f t="shared" si="14"/>
        <v>181083.33333333334</v>
      </c>
      <c r="Z36" s="34">
        <f t="shared" si="15"/>
        <v>90541.666666666672</v>
      </c>
      <c r="AA36" s="34">
        <f t="shared" si="16"/>
        <v>1000000</v>
      </c>
      <c r="AB36" s="34">
        <f t="shared" si="17"/>
        <v>125000</v>
      </c>
      <c r="AC36" s="34">
        <f t="shared" si="18"/>
        <v>160000</v>
      </c>
      <c r="AD36" s="35">
        <v>4</v>
      </c>
      <c r="AE36" s="34">
        <f t="shared" si="19"/>
        <v>43500</v>
      </c>
      <c r="AF36" s="34">
        <f>IF(T36="","",(T36+U36)*0.04)</f>
        <v>86920</v>
      </c>
      <c r="AG36" s="34"/>
      <c r="AH36" s="34"/>
      <c r="AI36" s="34"/>
      <c r="AJ36" s="34">
        <f>IF(R36="Contrato laboral",(T36+U36+V36)-(AA36*0.08)-AG36-AH36-AI36,(S36-AG36-AI36))</f>
        <v>2173000</v>
      </c>
      <c r="AK36" s="34">
        <f t="shared" si="20"/>
        <v>2173000</v>
      </c>
      <c r="AL36" s="34">
        <f>IF(R36="Contrato laboral",((T36+U36+V36+W36+X36+Y36+Z36+AE36+(AA36*0.205)+AF36)-AK36),S36-AK36)</f>
        <v>0</v>
      </c>
      <c r="AM36" s="36">
        <v>30</v>
      </c>
      <c r="AN36" s="36"/>
      <c r="AO36" s="31"/>
      <c r="AP36" s="22"/>
    </row>
    <row r="37" spans="1:43" x14ac:dyDescent="0.25">
      <c r="A37" s="11"/>
      <c r="B37" s="16">
        <v>23</v>
      </c>
      <c r="C37" s="277">
        <v>1103948873</v>
      </c>
      <c r="D37" s="278">
        <v>1103948873</v>
      </c>
      <c r="E37" s="278">
        <v>1103948873</v>
      </c>
      <c r="F37" s="279">
        <v>1103948873</v>
      </c>
      <c r="G37" s="288" t="s">
        <v>153</v>
      </c>
      <c r="H37" s="288"/>
      <c r="I37" s="288"/>
      <c r="J37" s="288"/>
      <c r="K37" s="299" t="s">
        <v>154</v>
      </c>
      <c r="L37" s="301"/>
      <c r="M37" s="49" t="s">
        <v>155</v>
      </c>
      <c r="N37" s="16" t="s">
        <v>155</v>
      </c>
      <c r="O37" s="45" t="s">
        <v>133</v>
      </c>
      <c r="P37" s="46">
        <v>44412</v>
      </c>
      <c r="Q37" s="46">
        <v>44773</v>
      </c>
      <c r="R37" s="33" t="s">
        <v>56</v>
      </c>
      <c r="S37" s="34">
        <v>2173000</v>
      </c>
      <c r="T37" s="34">
        <v>2173000</v>
      </c>
      <c r="U37" s="34"/>
      <c r="V37" s="34"/>
      <c r="W37" s="34">
        <f t="shared" si="12"/>
        <v>181083.33333333334</v>
      </c>
      <c r="X37" s="34">
        <f t="shared" si="13"/>
        <v>21730</v>
      </c>
      <c r="Y37" s="34">
        <f t="shared" si="14"/>
        <v>181083.33333333334</v>
      </c>
      <c r="Z37" s="34">
        <f t="shared" si="15"/>
        <v>90541.666666666672</v>
      </c>
      <c r="AA37" s="34">
        <f t="shared" si="16"/>
        <v>1000000</v>
      </c>
      <c r="AB37" s="34">
        <f t="shared" si="17"/>
        <v>125000</v>
      </c>
      <c r="AC37" s="34">
        <f t="shared" si="18"/>
        <v>160000</v>
      </c>
      <c r="AD37" s="35">
        <v>4</v>
      </c>
      <c r="AE37" s="34">
        <f t="shared" si="19"/>
        <v>43500</v>
      </c>
      <c r="AF37" s="34">
        <f>IF(T37="","",(T37+U37)*0.04)</f>
        <v>86920</v>
      </c>
      <c r="AG37" s="34"/>
      <c r="AH37" s="34"/>
      <c r="AI37" s="34"/>
      <c r="AJ37" s="34">
        <f>IF(R37="Contrato laboral",(T37+U37+V37)-(AA37*0.08)-AG37-AH37-AI37,(S37-AG37-AI37))</f>
        <v>2173000</v>
      </c>
      <c r="AK37" s="34">
        <f t="shared" si="20"/>
        <v>2173000</v>
      </c>
      <c r="AL37" s="34">
        <f>IF(R37="Contrato laboral",((T37+U37+V37+W37+X37+Y37+Z37+AE37+(AA37*0.205)+AF37)-AK37),S37-AK37)</f>
        <v>0</v>
      </c>
      <c r="AM37" s="36">
        <v>30</v>
      </c>
      <c r="AN37" s="36"/>
      <c r="AO37" s="31"/>
      <c r="AP37" s="22"/>
    </row>
    <row r="38" spans="1:43" x14ac:dyDescent="0.2">
      <c r="A38" s="11"/>
      <c r="B38" s="16">
        <v>24</v>
      </c>
      <c r="C38" s="277">
        <v>53932143</v>
      </c>
      <c r="D38" s="278">
        <v>53932143</v>
      </c>
      <c r="E38" s="278">
        <v>53932143</v>
      </c>
      <c r="F38" s="279">
        <v>53932143</v>
      </c>
      <c r="G38" s="288" t="s">
        <v>156</v>
      </c>
      <c r="H38" s="288"/>
      <c r="I38" s="288"/>
      <c r="J38" s="288"/>
      <c r="K38" s="299"/>
      <c r="L38" s="301"/>
      <c r="M38" s="49" t="s">
        <v>157</v>
      </c>
      <c r="N38" s="16" t="s">
        <v>158</v>
      </c>
      <c r="O38" s="45" t="s">
        <v>133</v>
      </c>
      <c r="P38" s="46">
        <v>44593</v>
      </c>
      <c r="Q38" s="46">
        <v>44773</v>
      </c>
      <c r="R38" s="33" t="s">
        <v>123</v>
      </c>
      <c r="S38" s="34">
        <v>2173000</v>
      </c>
      <c r="T38" s="47">
        <v>1315323</v>
      </c>
      <c r="U38" s="34"/>
      <c r="V38" s="34">
        <v>106454</v>
      </c>
      <c r="W38" s="34">
        <f t="shared" si="12"/>
        <v>118481.41666666667</v>
      </c>
      <c r="X38" s="34">
        <f t="shared" si="13"/>
        <v>14217.77</v>
      </c>
      <c r="Y38" s="34">
        <f t="shared" si="14"/>
        <v>118481.41666666667</v>
      </c>
      <c r="Z38" s="34">
        <f t="shared" si="15"/>
        <v>54805.125</v>
      </c>
      <c r="AA38" s="34">
        <f t="shared" si="16"/>
        <v>1315323</v>
      </c>
      <c r="AB38" s="34">
        <f t="shared" si="17"/>
        <v>164415.375</v>
      </c>
      <c r="AC38" s="34">
        <f t="shared" si="18"/>
        <v>210451.68</v>
      </c>
      <c r="AD38" s="35">
        <v>4</v>
      </c>
      <c r="AE38" s="34">
        <f t="shared" si="19"/>
        <v>57216.550499999998</v>
      </c>
      <c r="AF38" s="34">
        <f>IF(T38="","",(T38+U38)*0.09)</f>
        <v>118379.06999999999</v>
      </c>
      <c r="AG38" s="34"/>
      <c r="AH38" s="34"/>
      <c r="AI38" s="34"/>
      <c r="AJ38" s="34">
        <f>IF(R38="Contrato laboral",(T38+U38+V38)-(AA38*0.08)-AG38-AH38-AI38,(S38-AG38-AI38))</f>
        <v>1316551.1599999999</v>
      </c>
      <c r="AK38" s="34">
        <f t="shared" si="20"/>
        <v>2173000</v>
      </c>
      <c r="AL38" s="34">
        <f>IF(R38="Contrato laboral",((T38+U38+V38+W38+X38+Y38+Z38+AE38+(AA38*0.205)+AF38)-AK38),S38-AK38)</f>
        <v>-0.43616666691377759</v>
      </c>
      <c r="AM38" s="36">
        <v>30</v>
      </c>
      <c r="AN38" s="36"/>
      <c r="AO38" s="31"/>
      <c r="AP38" s="22"/>
    </row>
    <row r="39" spans="1:43" ht="114" x14ac:dyDescent="0.2">
      <c r="A39" s="92" t="s">
        <v>159</v>
      </c>
      <c r="B39" s="74">
        <v>25</v>
      </c>
      <c r="C39" s="313">
        <v>65788825</v>
      </c>
      <c r="D39" s="314">
        <v>1022961005</v>
      </c>
      <c r="E39" s="314">
        <v>1022961005</v>
      </c>
      <c r="F39" s="315">
        <v>1022961005</v>
      </c>
      <c r="G39" s="316" t="s">
        <v>160</v>
      </c>
      <c r="H39" s="316"/>
      <c r="I39" s="316"/>
      <c r="J39" s="316"/>
      <c r="K39" s="313"/>
      <c r="L39" s="315"/>
      <c r="M39" s="74" t="s">
        <v>161</v>
      </c>
      <c r="N39" s="74" t="s">
        <v>162</v>
      </c>
      <c r="O39" s="75" t="s">
        <v>133</v>
      </c>
      <c r="P39" s="76">
        <v>44690</v>
      </c>
      <c r="Q39" s="76">
        <v>44773</v>
      </c>
      <c r="R39" s="77" t="s">
        <v>56</v>
      </c>
      <c r="S39" s="78">
        <v>2173000</v>
      </c>
      <c r="T39" s="89">
        <f>+S39/30*22</f>
        <v>1593533.3333333333</v>
      </c>
      <c r="U39" s="78"/>
      <c r="V39" s="78"/>
      <c r="W39" s="78">
        <f>IF(T39="","",(T39+U39+V39)/12)</f>
        <v>132794.44444444444</v>
      </c>
      <c r="X39" s="78">
        <f>IF(T39="","",(T39+U39+V39)*0.01)</f>
        <v>15935.333333333332</v>
      </c>
      <c r="Y39" s="78">
        <f>IF(T39="","",(T39+U39+V39)/12)</f>
        <v>132794.44444444444</v>
      </c>
      <c r="Z39" s="78">
        <f>IF(T39="","",(T39+U39)/24)</f>
        <v>66397.222222222219</v>
      </c>
      <c r="AA39" s="78"/>
      <c r="AB39" s="78" t="str">
        <f t="shared" si="17"/>
        <v/>
      </c>
      <c r="AC39" s="78" t="str">
        <f>IF(AA39="","",AA39*0.16)</f>
        <v/>
      </c>
      <c r="AD39" s="79"/>
      <c r="AE39" s="78" t="str">
        <f t="shared" si="19"/>
        <v/>
      </c>
      <c r="AF39" s="78">
        <f>IF(T39="","",(T39+U39)*0.09)</f>
        <v>143418</v>
      </c>
      <c r="AG39" s="78"/>
      <c r="AH39" s="78"/>
      <c r="AI39" s="78"/>
      <c r="AJ39" s="78"/>
      <c r="AK39" s="78"/>
      <c r="AL39" s="78"/>
      <c r="AM39" s="91">
        <v>22</v>
      </c>
      <c r="AN39" s="80"/>
      <c r="AO39" s="90" t="s">
        <v>163</v>
      </c>
      <c r="AP39" s="22"/>
    </row>
    <row r="40" spans="1:43" ht="57" x14ac:dyDescent="0.2">
      <c r="A40" s="27" t="s">
        <v>164</v>
      </c>
      <c r="B40" s="74">
        <v>25</v>
      </c>
      <c r="C40" s="313">
        <v>1022961005</v>
      </c>
      <c r="D40" s="314">
        <v>1022961005</v>
      </c>
      <c r="E40" s="314">
        <v>1022961005</v>
      </c>
      <c r="F40" s="315">
        <v>1022961005</v>
      </c>
      <c r="G40" s="316" t="s">
        <v>165</v>
      </c>
      <c r="H40" s="316"/>
      <c r="I40" s="316"/>
      <c r="J40" s="316"/>
      <c r="K40" s="313" t="s">
        <v>166</v>
      </c>
      <c r="L40" s="315"/>
      <c r="M40" s="74" t="s">
        <v>167</v>
      </c>
      <c r="N40" s="74" t="s">
        <v>54</v>
      </c>
      <c r="O40" s="75" t="s">
        <v>133</v>
      </c>
      <c r="P40" s="76">
        <v>44562</v>
      </c>
      <c r="Q40" s="76">
        <v>44689</v>
      </c>
      <c r="R40" s="77" t="s">
        <v>123</v>
      </c>
      <c r="S40" s="78">
        <v>2173000</v>
      </c>
      <c r="T40" s="89">
        <f>1315323/30*8</f>
        <v>350752.8</v>
      </c>
      <c r="U40" s="78"/>
      <c r="V40" s="78">
        <f>106454/30*8</f>
        <v>28387.733333333334</v>
      </c>
      <c r="W40" s="78">
        <f t="shared" si="12"/>
        <v>31595.044444444444</v>
      </c>
      <c r="X40" s="78">
        <f t="shared" si="13"/>
        <v>3791.4053333333331</v>
      </c>
      <c r="Y40" s="78">
        <f t="shared" si="14"/>
        <v>31595.044444444444</v>
      </c>
      <c r="Z40" s="78">
        <f t="shared" si="15"/>
        <v>14614.699999999999</v>
      </c>
      <c r="AA40" s="78">
        <f t="shared" si="16"/>
        <v>350752.8</v>
      </c>
      <c r="AB40" s="78">
        <f t="shared" si="17"/>
        <v>43844.1</v>
      </c>
      <c r="AC40" s="78">
        <f t="shared" si="18"/>
        <v>56120.447999999997</v>
      </c>
      <c r="AD40" s="79">
        <v>4</v>
      </c>
      <c r="AE40" s="78">
        <f t="shared" si="19"/>
        <v>15257.746799999999</v>
      </c>
      <c r="AF40" s="78">
        <f>IF(T40="","",(T40+U40)*0.09)</f>
        <v>31567.751999999997</v>
      </c>
      <c r="AG40" s="78"/>
      <c r="AH40" s="78"/>
      <c r="AI40" s="78"/>
      <c r="AJ40" s="78">
        <f t="shared" ref="AJ40:AJ76" si="21">IF(R40="Contrato laboral",(T40+U40+V40)-(AA40*0.08)-AG40-AH40-AI40,(S40-AG40-AI40))</f>
        <v>351080.30933333334</v>
      </c>
      <c r="AK40" s="78">
        <f t="shared" si="20"/>
        <v>2173000</v>
      </c>
      <c r="AL40" s="78">
        <f t="shared" ref="AL40:AL76" si="22">IF(R40="Contrato laboral",((T40+U40+V40+W40+X40+Y40+Z40+AE40+(AA40*0.205)+AF40)-AK40),S40-AK40)</f>
        <v>-1593533.4496444445</v>
      </c>
      <c r="AM40" s="91">
        <v>8</v>
      </c>
      <c r="AN40" s="80"/>
      <c r="AO40" s="90" t="s">
        <v>168</v>
      </c>
      <c r="AP40" s="22"/>
      <c r="AQ40" s="10" t="s">
        <v>169</v>
      </c>
    </row>
    <row r="41" spans="1:43" x14ac:dyDescent="0.25">
      <c r="A41" s="11"/>
      <c r="B41" s="16">
        <v>26</v>
      </c>
      <c r="C41" s="277">
        <v>80500432</v>
      </c>
      <c r="D41" s="278">
        <v>80500432</v>
      </c>
      <c r="E41" s="278">
        <v>80500432</v>
      </c>
      <c r="F41" s="279">
        <v>80500432</v>
      </c>
      <c r="G41" s="288" t="s">
        <v>170</v>
      </c>
      <c r="H41" s="288"/>
      <c r="I41" s="288"/>
      <c r="J41" s="288"/>
      <c r="K41" s="299"/>
      <c r="L41" s="301"/>
      <c r="M41" s="10" t="s">
        <v>171</v>
      </c>
      <c r="N41" s="16" t="s">
        <v>172</v>
      </c>
      <c r="O41" s="45" t="s">
        <v>133</v>
      </c>
      <c r="P41" s="46">
        <v>44412</v>
      </c>
      <c r="Q41" s="46">
        <v>44773</v>
      </c>
      <c r="R41" s="33" t="s">
        <v>56</v>
      </c>
      <c r="S41" s="34">
        <v>2173000</v>
      </c>
      <c r="T41" s="34">
        <v>2173000</v>
      </c>
      <c r="U41" s="34"/>
      <c r="V41" s="34"/>
      <c r="W41" s="34">
        <f t="shared" si="12"/>
        <v>181083.33333333334</v>
      </c>
      <c r="X41" s="34">
        <f t="shared" si="13"/>
        <v>21730</v>
      </c>
      <c r="Y41" s="34">
        <f t="shared" si="14"/>
        <v>181083.33333333334</v>
      </c>
      <c r="Z41" s="34">
        <f t="shared" si="15"/>
        <v>90541.666666666672</v>
      </c>
      <c r="AA41" s="34">
        <f t="shared" si="16"/>
        <v>1000000</v>
      </c>
      <c r="AB41" s="34">
        <f t="shared" si="17"/>
        <v>125000</v>
      </c>
      <c r="AC41" s="34">
        <f t="shared" si="18"/>
        <v>160000</v>
      </c>
      <c r="AD41" s="35">
        <v>4</v>
      </c>
      <c r="AE41" s="34">
        <f t="shared" si="19"/>
        <v>43500</v>
      </c>
      <c r="AF41" s="34">
        <f>IF(T41="","",(T41+U41)*0.04)</f>
        <v>86920</v>
      </c>
      <c r="AG41" s="34"/>
      <c r="AH41" s="34"/>
      <c r="AI41" s="34"/>
      <c r="AJ41" s="34">
        <f t="shared" si="21"/>
        <v>2173000</v>
      </c>
      <c r="AK41" s="34">
        <f t="shared" si="20"/>
        <v>2173000</v>
      </c>
      <c r="AL41" s="34">
        <f t="shared" si="22"/>
        <v>0</v>
      </c>
      <c r="AM41" s="36">
        <v>30</v>
      </c>
      <c r="AN41" s="36"/>
      <c r="AO41" s="31"/>
      <c r="AP41" s="22"/>
    </row>
    <row r="42" spans="1:43" ht="42.75" x14ac:dyDescent="0.2">
      <c r="A42" s="27" t="s">
        <v>129</v>
      </c>
      <c r="B42" s="81">
        <v>27</v>
      </c>
      <c r="C42" s="306">
        <v>11258497</v>
      </c>
      <c r="D42" s="307">
        <v>11258497</v>
      </c>
      <c r="E42" s="307">
        <v>11258497</v>
      </c>
      <c r="F42" s="308">
        <v>11258497</v>
      </c>
      <c r="G42" s="291" t="s">
        <v>173</v>
      </c>
      <c r="H42" s="291"/>
      <c r="I42" s="291"/>
      <c r="J42" s="291"/>
      <c r="K42" s="306" t="s">
        <v>174</v>
      </c>
      <c r="L42" s="308"/>
      <c r="M42" s="81" t="s">
        <v>175</v>
      </c>
      <c r="N42" s="81" t="s">
        <v>75</v>
      </c>
      <c r="O42" s="82" t="s">
        <v>133</v>
      </c>
      <c r="P42" s="83">
        <v>44412</v>
      </c>
      <c r="Q42" s="83">
        <v>44773</v>
      </c>
      <c r="R42" s="84" t="s">
        <v>123</v>
      </c>
      <c r="S42" s="34">
        <v>2173000</v>
      </c>
      <c r="T42" s="47">
        <v>1315323</v>
      </c>
      <c r="U42" s="34"/>
      <c r="V42" s="34">
        <v>106454</v>
      </c>
      <c r="W42" s="34">
        <f>IF(T42="","",(T42+U42+V42)/12)</f>
        <v>118481.41666666667</v>
      </c>
      <c r="X42" s="34">
        <f>IF(T42="","",(T42+U42+V42)*0.01)</f>
        <v>14217.77</v>
      </c>
      <c r="Y42" s="34">
        <f>IF(T42="","",(T42+U42+V42)/12)</f>
        <v>118481.41666666667</v>
      </c>
      <c r="Z42" s="34">
        <f>IF(T42="","",(T42+U42)/24)</f>
        <v>54805.125</v>
      </c>
      <c r="AA42" s="34">
        <f>IF(R42="","",IF(R42="Prestación de servicios",(IF((S42*0.4)&gt;=1000000,(S42*0.4),1000000)),T42+U42))</f>
        <v>1315323</v>
      </c>
      <c r="AB42" s="34">
        <f t="shared" si="17"/>
        <v>164415.375</v>
      </c>
      <c r="AC42" s="34">
        <f>IF(AA42="","",AA42*0.16)</f>
        <v>210451.68</v>
      </c>
      <c r="AD42" s="35">
        <v>4</v>
      </c>
      <c r="AE42" s="34">
        <f t="shared" si="19"/>
        <v>57216.550499999998</v>
      </c>
      <c r="AF42" s="34">
        <f>IF(T42="","",(T42+U42)*0.04)</f>
        <v>52612.92</v>
      </c>
      <c r="AG42" s="34"/>
      <c r="AH42" s="34"/>
      <c r="AI42" s="34"/>
      <c r="AJ42" s="34">
        <f t="shared" si="21"/>
        <v>1316551.1599999999</v>
      </c>
      <c r="AK42" s="34">
        <f>S42</f>
        <v>2173000</v>
      </c>
      <c r="AL42" s="85">
        <f t="shared" si="22"/>
        <v>-65766.586166666821</v>
      </c>
      <c r="AM42" s="87">
        <v>30</v>
      </c>
      <c r="AN42" s="87"/>
      <c r="AO42" s="88" t="s">
        <v>134</v>
      </c>
      <c r="AP42" s="22"/>
    </row>
    <row r="43" spans="1:43" x14ac:dyDescent="0.25">
      <c r="A43" s="11"/>
      <c r="B43" s="16">
        <v>28</v>
      </c>
      <c r="C43" s="277">
        <v>1069752066</v>
      </c>
      <c r="D43" s="278">
        <v>1069752066</v>
      </c>
      <c r="E43" s="278">
        <v>1069752066</v>
      </c>
      <c r="F43" s="279">
        <v>1069752066</v>
      </c>
      <c r="G43" s="288" t="s">
        <v>176</v>
      </c>
      <c r="H43" s="288"/>
      <c r="I43" s="288"/>
      <c r="J43" s="288"/>
      <c r="K43" s="299" t="s">
        <v>63</v>
      </c>
      <c r="L43" s="301"/>
      <c r="M43" s="49" t="s">
        <v>177</v>
      </c>
      <c r="N43" s="16" t="s">
        <v>178</v>
      </c>
      <c r="O43" s="45" t="s">
        <v>133</v>
      </c>
      <c r="P43" s="46">
        <v>44412</v>
      </c>
      <c r="Q43" s="46">
        <v>44773</v>
      </c>
      <c r="R43" s="33" t="s">
        <v>56</v>
      </c>
      <c r="S43" s="34">
        <v>2173000</v>
      </c>
      <c r="T43" s="34">
        <v>2173000</v>
      </c>
      <c r="U43" s="34"/>
      <c r="V43" s="34"/>
      <c r="W43" s="34">
        <f t="shared" si="12"/>
        <v>181083.33333333334</v>
      </c>
      <c r="X43" s="34">
        <f t="shared" si="13"/>
        <v>21730</v>
      </c>
      <c r="Y43" s="34">
        <f t="shared" si="14"/>
        <v>181083.33333333334</v>
      </c>
      <c r="Z43" s="34">
        <f t="shared" si="15"/>
        <v>90541.666666666672</v>
      </c>
      <c r="AA43" s="34">
        <f t="shared" si="16"/>
        <v>1000000</v>
      </c>
      <c r="AB43" s="34">
        <f t="shared" si="17"/>
        <v>125000</v>
      </c>
      <c r="AC43" s="34">
        <f t="shared" si="18"/>
        <v>160000</v>
      </c>
      <c r="AD43" s="35">
        <v>4</v>
      </c>
      <c r="AE43" s="34">
        <f t="shared" si="19"/>
        <v>43500</v>
      </c>
      <c r="AF43" s="34">
        <f>IF(T43="","",(T43+U43)*0.04)</f>
        <v>86920</v>
      </c>
      <c r="AG43" s="34"/>
      <c r="AH43" s="34"/>
      <c r="AI43" s="34"/>
      <c r="AJ43" s="34">
        <f t="shared" si="21"/>
        <v>2173000</v>
      </c>
      <c r="AK43" s="34">
        <f t="shared" si="20"/>
        <v>2173000</v>
      </c>
      <c r="AL43" s="34">
        <f t="shared" si="22"/>
        <v>0</v>
      </c>
      <c r="AM43" s="36">
        <v>30</v>
      </c>
      <c r="AN43" s="36"/>
      <c r="AO43" s="31"/>
      <c r="AP43" s="22"/>
    </row>
    <row r="44" spans="1:43" s="2" customFormat="1" ht="46.5" customHeight="1" x14ac:dyDescent="0.25">
      <c r="A44" s="53"/>
      <c r="B44" s="16">
        <v>29</v>
      </c>
      <c r="C44" s="277">
        <v>1069745181</v>
      </c>
      <c r="D44" s="278">
        <v>1069745181</v>
      </c>
      <c r="E44" s="278">
        <v>1069745181</v>
      </c>
      <c r="F44" s="279">
        <v>1069745181</v>
      </c>
      <c r="G44" s="280" t="s">
        <v>179</v>
      </c>
      <c r="H44" s="280"/>
      <c r="I44" s="280"/>
      <c r="J44" s="280"/>
      <c r="K44" s="277" t="s">
        <v>180</v>
      </c>
      <c r="L44" s="279"/>
      <c r="M44" s="49" t="s">
        <v>157</v>
      </c>
      <c r="N44" s="49" t="s">
        <v>181</v>
      </c>
      <c r="O44" s="58" t="s">
        <v>133</v>
      </c>
      <c r="P44" s="46">
        <v>44412</v>
      </c>
      <c r="Q44" s="46">
        <v>44773</v>
      </c>
      <c r="R44" s="59" t="s">
        <v>123</v>
      </c>
      <c r="S44" s="60">
        <v>0</v>
      </c>
      <c r="T44" s="61">
        <v>0</v>
      </c>
      <c r="U44" s="60"/>
      <c r="V44" s="60">
        <v>0</v>
      </c>
      <c r="W44" s="60">
        <f t="shared" si="12"/>
        <v>0</v>
      </c>
      <c r="X44" s="60">
        <f t="shared" si="13"/>
        <v>0</v>
      </c>
      <c r="Y44" s="60">
        <f t="shared" si="14"/>
        <v>0</v>
      </c>
      <c r="Z44" s="60">
        <f t="shared" si="15"/>
        <v>0</v>
      </c>
      <c r="AA44" s="60">
        <f t="shared" si="16"/>
        <v>0</v>
      </c>
      <c r="AB44" s="60">
        <f t="shared" si="17"/>
        <v>0</v>
      </c>
      <c r="AC44" s="60">
        <f t="shared" si="18"/>
        <v>0</v>
      </c>
      <c r="AD44" s="50">
        <v>4</v>
      </c>
      <c r="AE44" s="60">
        <f t="shared" si="19"/>
        <v>0</v>
      </c>
      <c r="AF44" s="60">
        <f>IF(T44="","",(T44+U44)*0.09)</f>
        <v>0</v>
      </c>
      <c r="AG44" s="60"/>
      <c r="AH44" s="60"/>
      <c r="AI44" s="60"/>
      <c r="AJ44" s="60">
        <f t="shared" si="21"/>
        <v>0</v>
      </c>
      <c r="AK44" s="60">
        <f t="shared" si="20"/>
        <v>0</v>
      </c>
      <c r="AL44" s="60">
        <f t="shared" si="22"/>
        <v>0</v>
      </c>
      <c r="AM44" s="51">
        <v>0</v>
      </c>
      <c r="AN44" s="51"/>
      <c r="AO44" s="63" t="s">
        <v>182</v>
      </c>
    </row>
    <row r="45" spans="1:43" ht="39" customHeight="1" x14ac:dyDescent="0.25">
      <c r="A45" s="11"/>
      <c r="B45" s="16">
        <v>30</v>
      </c>
      <c r="C45" s="277">
        <v>1006069996</v>
      </c>
      <c r="D45" s="278">
        <v>52866595</v>
      </c>
      <c r="E45" s="278">
        <v>52866595</v>
      </c>
      <c r="F45" s="279">
        <v>52866595</v>
      </c>
      <c r="G45" s="288" t="s">
        <v>160</v>
      </c>
      <c r="H45" s="288"/>
      <c r="I45" s="288"/>
      <c r="J45" s="288"/>
      <c r="K45" s="299" t="s">
        <v>183</v>
      </c>
      <c r="L45" s="301"/>
      <c r="M45" s="49" t="s">
        <v>98</v>
      </c>
      <c r="N45" s="16" t="s">
        <v>161</v>
      </c>
      <c r="O45" s="45" t="s">
        <v>133</v>
      </c>
      <c r="P45" s="46">
        <v>44631</v>
      </c>
      <c r="Q45" s="46">
        <v>44773</v>
      </c>
      <c r="R45" s="33" t="s">
        <v>56</v>
      </c>
      <c r="S45" s="34">
        <v>2173000</v>
      </c>
      <c r="T45" s="34">
        <v>2173000</v>
      </c>
      <c r="U45" s="34"/>
      <c r="V45" s="34"/>
      <c r="W45" s="34">
        <f t="shared" si="12"/>
        <v>181083.33333333334</v>
      </c>
      <c r="X45" s="34">
        <f>IF(T45="","",(T45+U45+V45)*0.01)</f>
        <v>21730</v>
      </c>
      <c r="Y45" s="34">
        <f>IF(T45="","",(T45+U45+V45)/12)</f>
        <v>181083.33333333334</v>
      </c>
      <c r="Z45" s="34">
        <f>IF(T45="","",(T45+U45)/24)</f>
        <v>90541.666666666672</v>
      </c>
      <c r="AA45" s="34">
        <f>IF(R45="","",IF(R45="Prestación de servicios",(IF((S45*0.4)&gt;=1000000,(S45*0.4),1000000)),T45+U45))</f>
        <v>1000000</v>
      </c>
      <c r="AB45" s="34">
        <f t="shared" si="17"/>
        <v>125000</v>
      </c>
      <c r="AC45" s="34">
        <f>IF(AA45="","",AA45*0.16)</f>
        <v>160000</v>
      </c>
      <c r="AD45" s="35">
        <v>4</v>
      </c>
      <c r="AE45" s="34">
        <f t="shared" si="19"/>
        <v>43500</v>
      </c>
      <c r="AF45" s="34">
        <f>IF(T45="","",(T45+U45)*0.04)</f>
        <v>86920</v>
      </c>
      <c r="AG45" s="34"/>
      <c r="AH45" s="34"/>
      <c r="AI45" s="34"/>
      <c r="AJ45" s="34">
        <f t="shared" si="21"/>
        <v>2173000</v>
      </c>
      <c r="AK45" s="34">
        <f>S45</f>
        <v>2173000</v>
      </c>
      <c r="AL45" s="34">
        <f t="shared" si="22"/>
        <v>0</v>
      </c>
      <c r="AM45" s="36">
        <v>30</v>
      </c>
      <c r="AN45" s="36"/>
      <c r="AO45" s="44" t="s">
        <v>184</v>
      </c>
      <c r="AP45" s="22"/>
    </row>
    <row r="46" spans="1:43" x14ac:dyDescent="0.2">
      <c r="A46" s="11"/>
      <c r="B46" s="16">
        <v>31</v>
      </c>
      <c r="C46" s="277">
        <v>52866595</v>
      </c>
      <c r="D46" s="278">
        <v>52866595</v>
      </c>
      <c r="E46" s="278">
        <v>52866595</v>
      </c>
      <c r="F46" s="279">
        <v>52866595</v>
      </c>
      <c r="G46" s="288" t="s">
        <v>185</v>
      </c>
      <c r="H46" s="288"/>
      <c r="I46" s="288"/>
      <c r="J46" s="288"/>
      <c r="K46" s="299" t="s">
        <v>186</v>
      </c>
      <c r="L46" s="301"/>
      <c r="M46" s="49" t="s">
        <v>187</v>
      </c>
      <c r="N46" s="16" t="s">
        <v>188</v>
      </c>
      <c r="O46" s="45" t="s">
        <v>133</v>
      </c>
      <c r="P46" s="46">
        <v>44412</v>
      </c>
      <c r="Q46" s="46">
        <v>44773</v>
      </c>
      <c r="R46" s="33" t="s">
        <v>123</v>
      </c>
      <c r="S46" s="34">
        <v>2173000</v>
      </c>
      <c r="T46" s="47">
        <v>1315323</v>
      </c>
      <c r="U46" s="34"/>
      <c r="V46" s="34">
        <v>106454</v>
      </c>
      <c r="W46" s="34">
        <f t="shared" si="12"/>
        <v>118481.41666666667</v>
      </c>
      <c r="X46" s="34">
        <f t="shared" si="13"/>
        <v>14217.77</v>
      </c>
      <c r="Y46" s="34">
        <f t="shared" si="14"/>
        <v>118481.41666666667</v>
      </c>
      <c r="Z46" s="34">
        <f t="shared" si="15"/>
        <v>54805.125</v>
      </c>
      <c r="AA46" s="34">
        <f t="shared" si="16"/>
        <v>1315323</v>
      </c>
      <c r="AB46" s="34">
        <f t="shared" si="17"/>
        <v>164415.375</v>
      </c>
      <c r="AC46" s="34">
        <f t="shared" si="18"/>
        <v>210451.68</v>
      </c>
      <c r="AD46" s="35">
        <v>4</v>
      </c>
      <c r="AE46" s="34">
        <f t="shared" si="19"/>
        <v>57216.550499999998</v>
      </c>
      <c r="AF46" s="34">
        <f>IF(T46="","",(T46+U46)*0.09)</f>
        <v>118379.06999999999</v>
      </c>
      <c r="AG46" s="34"/>
      <c r="AH46" s="34"/>
      <c r="AI46" s="34"/>
      <c r="AJ46" s="34">
        <f t="shared" si="21"/>
        <v>1316551.1599999999</v>
      </c>
      <c r="AK46" s="34">
        <f t="shared" si="20"/>
        <v>2173000</v>
      </c>
      <c r="AL46" s="34">
        <f t="shared" si="22"/>
        <v>-0.43616666691377759</v>
      </c>
      <c r="AM46" s="36">
        <v>30</v>
      </c>
      <c r="AN46" s="36"/>
      <c r="AO46" s="31"/>
      <c r="AP46" s="22"/>
      <c r="AQ46" s="96"/>
    </row>
    <row r="47" spans="1:43" ht="71.25" x14ac:dyDescent="0.2">
      <c r="A47" s="92" t="s">
        <v>159</v>
      </c>
      <c r="B47" s="74">
        <v>32</v>
      </c>
      <c r="C47" s="313">
        <v>1069716054</v>
      </c>
      <c r="D47" s="314">
        <v>1069768890</v>
      </c>
      <c r="E47" s="314">
        <v>1069768890</v>
      </c>
      <c r="F47" s="315">
        <v>1069768890</v>
      </c>
      <c r="G47" s="316" t="s">
        <v>189</v>
      </c>
      <c r="H47" s="316"/>
      <c r="I47" s="316"/>
      <c r="J47" s="316"/>
      <c r="K47" s="313" t="s">
        <v>156</v>
      </c>
      <c r="L47" s="315"/>
      <c r="M47" s="74" t="s">
        <v>190</v>
      </c>
      <c r="N47" s="74" t="s">
        <v>147</v>
      </c>
      <c r="O47" s="75" t="s">
        <v>133</v>
      </c>
      <c r="P47" s="76">
        <v>44682</v>
      </c>
      <c r="Q47" s="76">
        <v>44773</v>
      </c>
      <c r="R47" s="77" t="s">
        <v>123</v>
      </c>
      <c r="S47" s="34">
        <v>2173000</v>
      </c>
      <c r="T47" s="47">
        <v>1315323</v>
      </c>
      <c r="U47" s="34"/>
      <c r="V47" s="34">
        <v>106454</v>
      </c>
      <c r="W47" s="34">
        <f>IF(T47="","",(T47+U47+V47)/12)</f>
        <v>118481.41666666667</v>
      </c>
      <c r="X47" s="34">
        <f>IF(T47="","",(T47+U47+V47)*0.01)</f>
        <v>14217.77</v>
      </c>
      <c r="Y47" s="34">
        <f>IF(T47="","",(T47+U47+V47)/12)</f>
        <v>118481.41666666667</v>
      </c>
      <c r="Z47" s="34">
        <f>IF(T47="","",(T47+U47)/24)</f>
        <v>54805.125</v>
      </c>
      <c r="AA47" s="34">
        <f>IF(R47="","",IF(R47="Prestación de servicios",(IF((S47*0.4)&gt;=1000000,(S47*0.4),1000000)),T47+U47))</f>
        <v>1315323</v>
      </c>
      <c r="AB47" s="34">
        <f t="shared" si="17"/>
        <v>164415.375</v>
      </c>
      <c r="AC47" s="34">
        <f>IF(AA47="","",AA47*0.16)</f>
        <v>210451.68</v>
      </c>
      <c r="AD47" s="35">
        <v>4</v>
      </c>
      <c r="AE47" s="34">
        <f t="shared" si="19"/>
        <v>57216.550499999998</v>
      </c>
      <c r="AF47" s="34">
        <f>IF(T47="","",(T47+U47)*0.09)</f>
        <v>118379.06999999999</v>
      </c>
      <c r="AG47" s="34"/>
      <c r="AH47" s="34"/>
      <c r="AI47" s="34"/>
      <c r="AJ47" s="34">
        <f t="shared" si="21"/>
        <v>1316551.1599999999</v>
      </c>
      <c r="AK47" s="34">
        <f>S47</f>
        <v>2173000</v>
      </c>
      <c r="AL47" s="34">
        <f t="shared" si="22"/>
        <v>-0.43616666691377759</v>
      </c>
      <c r="AM47" s="80">
        <v>30</v>
      </c>
      <c r="AN47" s="80"/>
      <c r="AO47" s="90" t="s">
        <v>191</v>
      </c>
      <c r="AP47" s="22"/>
    </row>
    <row r="48" spans="1:43" x14ac:dyDescent="0.25">
      <c r="A48" s="11"/>
      <c r="B48" s="16">
        <v>33</v>
      </c>
      <c r="C48" s="277">
        <v>1069732851</v>
      </c>
      <c r="D48" s="278">
        <v>1069732851</v>
      </c>
      <c r="E48" s="278">
        <v>1069732851</v>
      </c>
      <c r="F48" s="279">
        <v>1069732851</v>
      </c>
      <c r="G48" s="288" t="s">
        <v>192</v>
      </c>
      <c r="H48" s="288"/>
      <c r="I48" s="288"/>
      <c r="J48" s="288"/>
      <c r="K48" s="299"/>
      <c r="L48" s="301"/>
      <c r="M48" s="49" t="s">
        <v>193</v>
      </c>
      <c r="N48" s="16" t="s">
        <v>147</v>
      </c>
      <c r="O48" s="45" t="s">
        <v>133</v>
      </c>
      <c r="P48" s="46">
        <v>44476</v>
      </c>
      <c r="Q48" s="46">
        <v>44773</v>
      </c>
      <c r="R48" s="33" t="s">
        <v>56</v>
      </c>
      <c r="S48" s="34">
        <v>2173000</v>
      </c>
      <c r="T48" s="34">
        <v>2173000</v>
      </c>
      <c r="U48" s="34"/>
      <c r="V48" s="34"/>
      <c r="W48" s="34">
        <f t="shared" si="12"/>
        <v>181083.33333333334</v>
      </c>
      <c r="X48" s="34">
        <f t="shared" si="13"/>
        <v>21730</v>
      </c>
      <c r="Y48" s="34">
        <f t="shared" si="14"/>
        <v>181083.33333333334</v>
      </c>
      <c r="Z48" s="34">
        <f t="shared" si="15"/>
        <v>90541.666666666672</v>
      </c>
      <c r="AA48" s="34">
        <f t="shared" si="16"/>
        <v>1000000</v>
      </c>
      <c r="AB48" s="34">
        <f t="shared" si="17"/>
        <v>125000</v>
      </c>
      <c r="AC48" s="34">
        <f t="shared" si="18"/>
        <v>160000</v>
      </c>
      <c r="AD48" s="35">
        <v>4</v>
      </c>
      <c r="AE48" s="34">
        <f t="shared" si="19"/>
        <v>43500</v>
      </c>
      <c r="AF48" s="34">
        <f>IF(T48="","",(T48+U48)*0.04)</f>
        <v>86920</v>
      </c>
      <c r="AG48" s="34"/>
      <c r="AH48" s="34"/>
      <c r="AI48" s="34"/>
      <c r="AJ48" s="34">
        <f t="shared" si="21"/>
        <v>2173000</v>
      </c>
      <c r="AK48" s="34">
        <f t="shared" si="20"/>
        <v>2173000</v>
      </c>
      <c r="AL48" s="34">
        <f t="shared" si="22"/>
        <v>0</v>
      </c>
      <c r="AM48" s="36">
        <v>30</v>
      </c>
      <c r="AN48" s="36"/>
      <c r="AO48" s="31"/>
      <c r="AP48" s="22"/>
    </row>
    <row r="49" spans="1:42" x14ac:dyDescent="0.2">
      <c r="A49" s="11"/>
      <c r="B49" s="16">
        <v>34</v>
      </c>
      <c r="C49" s="277">
        <v>35250459</v>
      </c>
      <c r="D49" s="278">
        <v>35250459</v>
      </c>
      <c r="E49" s="278">
        <v>35250459</v>
      </c>
      <c r="F49" s="279">
        <v>35250459</v>
      </c>
      <c r="G49" s="288" t="s">
        <v>194</v>
      </c>
      <c r="H49" s="288"/>
      <c r="I49" s="288"/>
      <c r="J49" s="288"/>
      <c r="K49" s="299" t="s">
        <v>156</v>
      </c>
      <c r="L49" s="301"/>
      <c r="M49" s="49" t="s">
        <v>195</v>
      </c>
      <c r="N49" s="16" t="s">
        <v>196</v>
      </c>
      <c r="O49" s="45" t="s">
        <v>133</v>
      </c>
      <c r="P49" s="46">
        <v>44412</v>
      </c>
      <c r="Q49" s="46">
        <v>44773</v>
      </c>
      <c r="R49" s="33" t="s">
        <v>123</v>
      </c>
      <c r="S49" s="34">
        <v>2173000</v>
      </c>
      <c r="T49" s="47">
        <v>1315323</v>
      </c>
      <c r="U49" s="34"/>
      <c r="V49" s="34">
        <v>106454</v>
      </c>
      <c r="W49" s="34">
        <f t="shared" si="12"/>
        <v>118481.41666666667</v>
      </c>
      <c r="X49" s="34">
        <f t="shared" si="13"/>
        <v>14217.77</v>
      </c>
      <c r="Y49" s="34">
        <f t="shared" si="14"/>
        <v>118481.41666666667</v>
      </c>
      <c r="Z49" s="34">
        <f t="shared" si="15"/>
        <v>54805.125</v>
      </c>
      <c r="AA49" s="34">
        <f t="shared" si="16"/>
        <v>1315323</v>
      </c>
      <c r="AB49" s="34">
        <f t="shared" si="17"/>
        <v>164415.375</v>
      </c>
      <c r="AC49" s="34">
        <f t="shared" si="18"/>
        <v>210451.68</v>
      </c>
      <c r="AD49" s="35">
        <v>4</v>
      </c>
      <c r="AE49" s="34">
        <f t="shared" si="19"/>
        <v>57216.550499999998</v>
      </c>
      <c r="AF49" s="34">
        <f t="shared" ref="AF49:AF58" si="23">IF(T49="","",(T49+U49)*0.09)</f>
        <v>118379.06999999999</v>
      </c>
      <c r="AG49" s="34"/>
      <c r="AH49" s="34"/>
      <c r="AI49" s="34"/>
      <c r="AJ49" s="34">
        <f t="shared" si="21"/>
        <v>1316551.1599999999</v>
      </c>
      <c r="AK49" s="34">
        <f t="shared" si="20"/>
        <v>2173000</v>
      </c>
      <c r="AL49" s="34">
        <f t="shared" si="22"/>
        <v>-0.43616666691377759</v>
      </c>
      <c r="AM49" s="36">
        <v>30</v>
      </c>
      <c r="AN49" s="36"/>
      <c r="AO49" s="31"/>
      <c r="AP49" s="22"/>
    </row>
    <row r="50" spans="1:42" x14ac:dyDescent="0.2">
      <c r="A50" s="11"/>
      <c r="B50" s="16">
        <v>35</v>
      </c>
      <c r="C50" s="277">
        <v>1072895533</v>
      </c>
      <c r="D50" s="278">
        <v>1072895533</v>
      </c>
      <c r="E50" s="278">
        <v>1072895533</v>
      </c>
      <c r="F50" s="279">
        <v>1072895533</v>
      </c>
      <c r="G50" s="288" t="s">
        <v>197</v>
      </c>
      <c r="H50" s="288"/>
      <c r="I50" s="288"/>
      <c r="J50" s="288"/>
      <c r="K50" s="299" t="s">
        <v>198</v>
      </c>
      <c r="L50" s="301"/>
      <c r="M50" s="49" t="s">
        <v>199</v>
      </c>
      <c r="N50" s="16" t="s">
        <v>70</v>
      </c>
      <c r="O50" s="45" t="s">
        <v>133</v>
      </c>
      <c r="P50" s="46">
        <v>44412</v>
      </c>
      <c r="Q50" s="46">
        <v>44773</v>
      </c>
      <c r="R50" s="33" t="s">
        <v>123</v>
      </c>
      <c r="S50" s="34">
        <v>2173000</v>
      </c>
      <c r="T50" s="47">
        <v>1315323</v>
      </c>
      <c r="U50" s="34"/>
      <c r="V50" s="34">
        <v>106454</v>
      </c>
      <c r="W50" s="34">
        <f t="shared" si="12"/>
        <v>118481.41666666667</v>
      </c>
      <c r="X50" s="34">
        <f t="shared" si="13"/>
        <v>14217.77</v>
      </c>
      <c r="Y50" s="34">
        <f t="shared" si="14"/>
        <v>118481.41666666667</v>
      </c>
      <c r="Z50" s="34">
        <f t="shared" si="15"/>
        <v>54805.125</v>
      </c>
      <c r="AA50" s="34">
        <f t="shared" si="16"/>
        <v>1315323</v>
      </c>
      <c r="AB50" s="34">
        <f t="shared" si="17"/>
        <v>164415.375</v>
      </c>
      <c r="AC50" s="34">
        <f t="shared" si="18"/>
        <v>210451.68</v>
      </c>
      <c r="AD50" s="35">
        <v>4</v>
      </c>
      <c r="AE50" s="34">
        <f t="shared" si="19"/>
        <v>57216.550499999998</v>
      </c>
      <c r="AF50" s="34">
        <f t="shared" si="23"/>
        <v>118379.06999999999</v>
      </c>
      <c r="AG50" s="34"/>
      <c r="AH50" s="34"/>
      <c r="AI50" s="34"/>
      <c r="AJ50" s="34">
        <f t="shared" si="21"/>
        <v>1316551.1599999999</v>
      </c>
      <c r="AK50" s="34">
        <f t="shared" si="20"/>
        <v>2173000</v>
      </c>
      <c r="AL50" s="34">
        <f t="shared" si="22"/>
        <v>-0.43616666691377759</v>
      </c>
      <c r="AM50" s="36">
        <v>30</v>
      </c>
      <c r="AN50" s="36"/>
      <c r="AO50" s="31"/>
      <c r="AP50" s="22"/>
    </row>
    <row r="51" spans="1:42" ht="125.25" customHeight="1" x14ac:dyDescent="0.25">
      <c r="A51" s="27" t="s">
        <v>200</v>
      </c>
      <c r="B51" s="74">
        <v>36</v>
      </c>
      <c r="C51" s="313">
        <v>1069749291</v>
      </c>
      <c r="D51" s="314">
        <v>1071550983</v>
      </c>
      <c r="E51" s="314">
        <v>1071550983</v>
      </c>
      <c r="F51" s="315">
        <v>1071550983</v>
      </c>
      <c r="G51" s="316" t="s">
        <v>201</v>
      </c>
      <c r="H51" s="316"/>
      <c r="I51" s="316"/>
      <c r="J51" s="316"/>
      <c r="K51" s="313" t="s">
        <v>115</v>
      </c>
      <c r="L51" s="315"/>
      <c r="M51" s="74" t="s">
        <v>202</v>
      </c>
      <c r="N51" s="74" t="s">
        <v>203</v>
      </c>
      <c r="O51" s="75" t="s">
        <v>133</v>
      </c>
      <c r="P51" s="76">
        <v>44682</v>
      </c>
      <c r="Q51" s="76">
        <v>44691</v>
      </c>
      <c r="R51" s="77" t="s">
        <v>123</v>
      </c>
      <c r="S51" s="71">
        <v>2173000</v>
      </c>
      <c r="T51" s="93">
        <f>1315323/3</f>
        <v>438441</v>
      </c>
      <c r="U51" s="71"/>
      <c r="V51" s="71">
        <f>106454/30*10</f>
        <v>35484.666666666664</v>
      </c>
      <c r="W51" s="71">
        <f>IF(T51="","",(T51+U51+V51)/12)</f>
        <v>39493.805555555555</v>
      </c>
      <c r="X51" s="71">
        <f>IF(T51="","",(T51+U51+V51)*0.01)</f>
        <v>4739.2566666666671</v>
      </c>
      <c r="Y51" s="71">
        <f>IF(T51="","",(T51+U51+V51)/12)</f>
        <v>39493.805555555555</v>
      </c>
      <c r="Z51" s="71">
        <f>IF(T51="","",(T51+U51)/24)</f>
        <v>18268.375</v>
      </c>
      <c r="AA51" s="71">
        <f>IF(R51="","",IF(R51="Prestación de servicios",(IF((S51*0.4)&gt;=1000000,(S51*0.4),1000000)),T51+U51))</f>
        <v>438441</v>
      </c>
      <c r="AB51" s="71">
        <f t="shared" si="17"/>
        <v>54805.125</v>
      </c>
      <c r="AC51" s="71">
        <f>IF(AA51="","",AA51*0.16)</f>
        <v>70150.559999999998</v>
      </c>
      <c r="AD51" s="72">
        <v>4</v>
      </c>
      <c r="AE51" s="71">
        <f t="shared" si="19"/>
        <v>19072.183499999999</v>
      </c>
      <c r="AF51" s="71">
        <f t="shared" si="23"/>
        <v>39459.689999999995</v>
      </c>
      <c r="AG51" s="71"/>
      <c r="AH51" s="71"/>
      <c r="AI51" s="71"/>
      <c r="AJ51" s="71">
        <f t="shared" si="21"/>
        <v>438850.38666666672</v>
      </c>
      <c r="AK51" s="71">
        <f>S51</f>
        <v>2173000</v>
      </c>
      <c r="AL51" s="71">
        <f t="shared" si="22"/>
        <v>-1448666.8120555556</v>
      </c>
      <c r="AM51" s="73">
        <v>10</v>
      </c>
      <c r="AN51" s="73"/>
      <c r="AO51" s="90" t="s">
        <v>204</v>
      </c>
    </row>
    <row r="52" spans="1:42" ht="125.25" customHeight="1" x14ac:dyDescent="0.25">
      <c r="A52" s="92" t="s">
        <v>159</v>
      </c>
      <c r="B52" s="74">
        <v>36</v>
      </c>
      <c r="C52" s="313">
        <v>39579739</v>
      </c>
      <c r="D52" s="314">
        <v>1071550983</v>
      </c>
      <c r="E52" s="314">
        <v>1071550983</v>
      </c>
      <c r="F52" s="315">
        <v>1071550983</v>
      </c>
      <c r="G52" s="316" t="s">
        <v>205</v>
      </c>
      <c r="H52" s="316"/>
      <c r="I52" s="316"/>
      <c r="J52" s="316"/>
      <c r="K52" s="313" t="s">
        <v>82</v>
      </c>
      <c r="L52" s="315"/>
      <c r="M52" s="74" t="s">
        <v>206</v>
      </c>
      <c r="N52" s="74" t="s">
        <v>207</v>
      </c>
      <c r="O52" s="75" t="s">
        <v>133</v>
      </c>
      <c r="P52" s="76">
        <v>44692</v>
      </c>
      <c r="Q52" s="76">
        <v>44773</v>
      </c>
      <c r="R52" s="77" t="s">
        <v>123</v>
      </c>
      <c r="S52" s="71">
        <f>2173000/30*20</f>
        <v>1448666.6666666665</v>
      </c>
      <c r="T52" s="93">
        <f>1315323/30*20</f>
        <v>876882</v>
      </c>
      <c r="U52" s="71"/>
      <c r="V52" s="71">
        <f>106454/30*20</f>
        <v>70969.333333333328</v>
      </c>
      <c r="W52" s="71">
        <f>IF(T52="","",(T52+U52+V52)/12)</f>
        <v>78987.611111111109</v>
      </c>
      <c r="X52" s="71">
        <f>IF(T52="","",(T52+U52+V52)*0.01)</f>
        <v>9478.5133333333342</v>
      </c>
      <c r="Y52" s="71">
        <f>IF(T52="","",(T52+U52+V52)/12)</f>
        <v>78987.611111111109</v>
      </c>
      <c r="Z52" s="71">
        <f>IF(T52="","",(T52+U52)/24)</f>
        <v>36536.75</v>
      </c>
      <c r="AA52" s="71">
        <f>IF(R52="","",IF(R52="Prestación de servicios",(IF((S52*0.4)&gt;=1000000,(S52*0.4),1000000)),T52+U52))</f>
        <v>876882</v>
      </c>
      <c r="AB52" s="71">
        <f t="shared" si="17"/>
        <v>109610.25</v>
      </c>
      <c r="AC52" s="71">
        <f>IF(AA52="","",AA52*0.16)</f>
        <v>140301.12</v>
      </c>
      <c r="AD52" s="72">
        <v>4</v>
      </c>
      <c r="AE52" s="71">
        <f t="shared" si="19"/>
        <v>38144.366999999998</v>
      </c>
      <c r="AF52" s="71">
        <f t="shared" si="23"/>
        <v>78919.37999999999</v>
      </c>
      <c r="AG52" s="71"/>
      <c r="AH52" s="71"/>
      <c r="AI52" s="71"/>
      <c r="AJ52" s="71">
        <f t="shared" si="21"/>
        <v>877700.77333333343</v>
      </c>
      <c r="AK52" s="71">
        <f>S52</f>
        <v>1448666.6666666665</v>
      </c>
      <c r="AL52" s="71">
        <f t="shared" si="22"/>
        <v>-0.29077777755446732</v>
      </c>
      <c r="AM52" s="91">
        <v>20</v>
      </c>
      <c r="AN52" s="80"/>
      <c r="AO52" s="90" t="s">
        <v>208</v>
      </c>
    </row>
    <row r="53" spans="1:42" x14ac:dyDescent="0.25">
      <c r="A53" s="11"/>
      <c r="B53" s="16">
        <v>37</v>
      </c>
      <c r="C53" s="277">
        <v>1071550983</v>
      </c>
      <c r="D53" s="278">
        <v>1071550983</v>
      </c>
      <c r="E53" s="278">
        <v>1071550983</v>
      </c>
      <c r="F53" s="279">
        <v>1071550983</v>
      </c>
      <c r="G53" s="288" t="s">
        <v>209</v>
      </c>
      <c r="H53" s="288"/>
      <c r="I53" s="288"/>
      <c r="J53" s="288"/>
      <c r="K53" s="299" t="s">
        <v>210</v>
      </c>
      <c r="L53" s="301"/>
      <c r="M53" s="49" t="s">
        <v>79</v>
      </c>
      <c r="N53" s="16" t="s">
        <v>187</v>
      </c>
      <c r="O53" s="45" t="s">
        <v>133</v>
      </c>
      <c r="P53" s="46">
        <v>44412</v>
      </c>
      <c r="Q53" s="46">
        <v>44773</v>
      </c>
      <c r="R53" s="33" t="s">
        <v>123</v>
      </c>
      <c r="S53" s="34">
        <v>2173000</v>
      </c>
      <c r="T53" s="94">
        <v>1315323</v>
      </c>
      <c r="U53" s="34"/>
      <c r="V53" s="34">
        <v>106454</v>
      </c>
      <c r="W53" s="34">
        <f t="shared" si="12"/>
        <v>118481.41666666667</v>
      </c>
      <c r="X53" s="34">
        <f t="shared" si="13"/>
        <v>14217.77</v>
      </c>
      <c r="Y53" s="34">
        <f t="shared" si="14"/>
        <v>118481.41666666667</v>
      </c>
      <c r="Z53" s="34">
        <f t="shared" si="15"/>
        <v>54805.125</v>
      </c>
      <c r="AA53" s="34">
        <f t="shared" si="16"/>
        <v>1315323</v>
      </c>
      <c r="AB53" s="34">
        <f t="shared" si="17"/>
        <v>164415.375</v>
      </c>
      <c r="AC53" s="34">
        <f t="shared" si="18"/>
        <v>210451.68</v>
      </c>
      <c r="AD53" s="35">
        <v>4</v>
      </c>
      <c r="AE53" s="34">
        <f t="shared" si="19"/>
        <v>57216.550499999998</v>
      </c>
      <c r="AF53" s="34">
        <f t="shared" si="23"/>
        <v>118379.06999999999</v>
      </c>
      <c r="AG53" s="34"/>
      <c r="AH53" s="34"/>
      <c r="AI53" s="34"/>
      <c r="AJ53" s="34">
        <f t="shared" si="21"/>
        <v>1316551.1599999999</v>
      </c>
      <c r="AK53" s="34">
        <f t="shared" si="20"/>
        <v>2173000</v>
      </c>
      <c r="AL53" s="34">
        <f t="shared" si="22"/>
        <v>-0.43616666691377759</v>
      </c>
      <c r="AM53" s="36">
        <v>30</v>
      </c>
      <c r="AN53" s="36"/>
      <c r="AO53" s="31"/>
      <c r="AP53" s="22"/>
    </row>
    <row r="54" spans="1:42" x14ac:dyDescent="0.25">
      <c r="A54" s="11"/>
      <c r="B54" s="16">
        <v>38</v>
      </c>
      <c r="C54" s="277">
        <v>1069751539</v>
      </c>
      <c r="D54" s="278">
        <v>1069751539</v>
      </c>
      <c r="E54" s="278">
        <v>1069751539</v>
      </c>
      <c r="F54" s="279">
        <v>1069751539</v>
      </c>
      <c r="G54" s="288" t="s">
        <v>211</v>
      </c>
      <c r="H54" s="288"/>
      <c r="I54" s="288"/>
      <c r="J54" s="288"/>
      <c r="K54" s="299" t="s">
        <v>212</v>
      </c>
      <c r="L54" s="301"/>
      <c r="M54" s="49" t="s">
        <v>213</v>
      </c>
      <c r="N54" s="16" t="s">
        <v>214</v>
      </c>
      <c r="O54" s="45" t="s">
        <v>133</v>
      </c>
      <c r="P54" s="46">
        <v>44412</v>
      </c>
      <c r="Q54" s="46">
        <v>44773</v>
      </c>
      <c r="R54" s="33" t="s">
        <v>123</v>
      </c>
      <c r="S54" s="34">
        <v>2173000</v>
      </c>
      <c r="T54" s="94">
        <v>1315323</v>
      </c>
      <c r="U54" s="34"/>
      <c r="V54" s="34">
        <v>106454</v>
      </c>
      <c r="W54" s="34">
        <f t="shared" si="12"/>
        <v>118481.41666666667</v>
      </c>
      <c r="X54" s="34">
        <f t="shared" si="13"/>
        <v>14217.77</v>
      </c>
      <c r="Y54" s="34">
        <f t="shared" si="14"/>
        <v>118481.41666666667</v>
      </c>
      <c r="Z54" s="34">
        <f t="shared" si="15"/>
        <v>54805.125</v>
      </c>
      <c r="AA54" s="34">
        <f t="shared" si="16"/>
        <v>1315323</v>
      </c>
      <c r="AB54" s="34">
        <f t="shared" si="17"/>
        <v>164415.375</v>
      </c>
      <c r="AC54" s="34">
        <f t="shared" si="18"/>
        <v>210451.68</v>
      </c>
      <c r="AD54" s="35">
        <v>4</v>
      </c>
      <c r="AE54" s="34">
        <f t="shared" si="19"/>
        <v>57216.550499999998</v>
      </c>
      <c r="AF54" s="34">
        <f t="shared" si="23"/>
        <v>118379.06999999999</v>
      </c>
      <c r="AG54" s="34"/>
      <c r="AH54" s="34"/>
      <c r="AI54" s="34"/>
      <c r="AJ54" s="34">
        <f t="shared" si="21"/>
        <v>1316551.1599999999</v>
      </c>
      <c r="AK54" s="34">
        <f t="shared" si="20"/>
        <v>2173000</v>
      </c>
      <c r="AL54" s="34">
        <f t="shared" si="22"/>
        <v>-0.43616666691377759</v>
      </c>
      <c r="AM54" s="36">
        <v>30</v>
      </c>
      <c r="AN54" s="36"/>
      <c r="AO54" s="31"/>
      <c r="AP54" s="22"/>
    </row>
    <row r="55" spans="1:42" x14ac:dyDescent="0.25">
      <c r="A55" s="11"/>
      <c r="B55" s="16">
        <v>39</v>
      </c>
      <c r="C55" s="277">
        <v>1072496595</v>
      </c>
      <c r="D55" s="278">
        <v>1072496595</v>
      </c>
      <c r="E55" s="278">
        <v>1072496595</v>
      </c>
      <c r="F55" s="279">
        <v>1072496595</v>
      </c>
      <c r="G55" s="288" t="s">
        <v>215</v>
      </c>
      <c r="H55" s="288"/>
      <c r="I55" s="288"/>
      <c r="J55" s="288"/>
      <c r="K55" s="299" t="s">
        <v>216</v>
      </c>
      <c r="L55" s="301"/>
      <c r="M55" s="49" t="s">
        <v>217</v>
      </c>
      <c r="N55" s="16" t="s">
        <v>218</v>
      </c>
      <c r="O55" s="45" t="s">
        <v>133</v>
      </c>
      <c r="P55" s="46">
        <v>44412</v>
      </c>
      <c r="Q55" s="46">
        <v>44773</v>
      </c>
      <c r="R55" s="33" t="s">
        <v>123</v>
      </c>
      <c r="S55" s="34">
        <v>2173000</v>
      </c>
      <c r="T55" s="94">
        <v>1315323</v>
      </c>
      <c r="U55" s="34"/>
      <c r="V55" s="34">
        <v>106454</v>
      </c>
      <c r="W55" s="34">
        <f t="shared" si="12"/>
        <v>118481.41666666667</v>
      </c>
      <c r="X55" s="34">
        <f t="shared" si="13"/>
        <v>14217.77</v>
      </c>
      <c r="Y55" s="34">
        <f t="shared" si="14"/>
        <v>118481.41666666667</v>
      </c>
      <c r="Z55" s="34">
        <f t="shared" si="15"/>
        <v>54805.125</v>
      </c>
      <c r="AA55" s="34">
        <f t="shared" si="16"/>
        <v>1315323</v>
      </c>
      <c r="AB55" s="34">
        <f t="shared" si="17"/>
        <v>164415.375</v>
      </c>
      <c r="AC55" s="34">
        <f t="shared" si="18"/>
        <v>210451.68</v>
      </c>
      <c r="AD55" s="35">
        <v>4</v>
      </c>
      <c r="AE55" s="34">
        <f t="shared" si="19"/>
        <v>57216.550499999998</v>
      </c>
      <c r="AF55" s="34">
        <f t="shared" si="23"/>
        <v>118379.06999999999</v>
      </c>
      <c r="AG55" s="34"/>
      <c r="AH55" s="34"/>
      <c r="AI55" s="34"/>
      <c r="AJ55" s="34">
        <f t="shared" si="21"/>
        <v>1316551.1599999999</v>
      </c>
      <c r="AK55" s="34">
        <f t="shared" si="20"/>
        <v>2173000</v>
      </c>
      <c r="AL55" s="34">
        <f t="shared" si="22"/>
        <v>-0.43616666691377759</v>
      </c>
      <c r="AM55" s="36">
        <v>30</v>
      </c>
      <c r="AN55" s="36"/>
      <c r="AO55" s="31"/>
      <c r="AP55" s="22"/>
    </row>
    <row r="56" spans="1:42" x14ac:dyDescent="0.25">
      <c r="A56" s="11"/>
      <c r="B56" s="16">
        <v>40</v>
      </c>
      <c r="C56" s="277">
        <v>39629105</v>
      </c>
      <c r="D56" s="278">
        <v>39629105</v>
      </c>
      <c r="E56" s="278">
        <v>39629105</v>
      </c>
      <c r="F56" s="279">
        <v>39629105</v>
      </c>
      <c r="G56" s="288" t="s">
        <v>219</v>
      </c>
      <c r="H56" s="288"/>
      <c r="I56" s="288"/>
      <c r="J56" s="288"/>
      <c r="K56" s="299"/>
      <c r="L56" s="301"/>
      <c r="M56" s="49" t="s">
        <v>220</v>
      </c>
      <c r="N56" s="16" t="s">
        <v>221</v>
      </c>
      <c r="O56" s="45" t="s">
        <v>133</v>
      </c>
      <c r="P56" s="46">
        <v>44412</v>
      </c>
      <c r="Q56" s="46">
        <v>44773</v>
      </c>
      <c r="R56" s="33" t="s">
        <v>123</v>
      </c>
      <c r="S56" s="34">
        <v>2173000</v>
      </c>
      <c r="T56" s="94">
        <v>1315323</v>
      </c>
      <c r="U56" s="34"/>
      <c r="V56" s="34">
        <v>106454</v>
      </c>
      <c r="W56" s="34">
        <f t="shared" si="12"/>
        <v>118481.41666666667</v>
      </c>
      <c r="X56" s="34">
        <f t="shared" si="13"/>
        <v>14217.77</v>
      </c>
      <c r="Y56" s="34">
        <f t="shared" si="14"/>
        <v>118481.41666666667</v>
      </c>
      <c r="Z56" s="34">
        <f t="shared" si="15"/>
        <v>54805.125</v>
      </c>
      <c r="AA56" s="34">
        <f t="shared" si="16"/>
        <v>1315323</v>
      </c>
      <c r="AB56" s="34">
        <f t="shared" si="17"/>
        <v>164415.375</v>
      </c>
      <c r="AC56" s="34">
        <f t="shared" si="18"/>
        <v>210451.68</v>
      </c>
      <c r="AD56" s="35">
        <v>4</v>
      </c>
      <c r="AE56" s="34">
        <f t="shared" si="19"/>
        <v>57216.550499999998</v>
      </c>
      <c r="AF56" s="34">
        <f t="shared" si="23"/>
        <v>118379.06999999999</v>
      </c>
      <c r="AG56" s="34"/>
      <c r="AH56" s="34"/>
      <c r="AI56" s="34"/>
      <c r="AJ56" s="34">
        <f t="shared" si="21"/>
        <v>1316551.1599999999</v>
      </c>
      <c r="AK56" s="34">
        <f t="shared" si="20"/>
        <v>2173000</v>
      </c>
      <c r="AL56" s="34">
        <f t="shared" si="22"/>
        <v>-0.43616666691377759</v>
      </c>
      <c r="AM56" s="36">
        <v>30</v>
      </c>
      <c r="AN56" s="36"/>
      <c r="AO56" s="31"/>
      <c r="AP56" s="22"/>
    </row>
    <row r="57" spans="1:42" ht="85.5" x14ac:dyDescent="0.25">
      <c r="A57" s="92" t="s">
        <v>159</v>
      </c>
      <c r="B57" s="74">
        <v>41</v>
      </c>
      <c r="C57" s="313">
        <v>1108928794</v>
      </c>
      <c r="D57" s="314">
        <v>1069748925</v>
      </c>
      <c r="E57" s="314">
        <v>1069748925</v>
      </c>
      <c r="F57" s="315">
        <v>1069748925</v>
      </c>
      <c r="G57" s="316" t="s">
        <v>130</v>
      </c>
      <c r="H57" s="316"/>
      <c r="I57" s="316"/>
      <c r="J57" s="316"/>
      <c r="K57" s="313" t="s">
        <v>105</v>
      </c>
      <c r="L57" s="315"/>
      <c r="M57" s="74" t="s">
        <v>222</v>
      </c>
      <c r="N57" s="74" t="s">
        <v>223</v>
      </c>
      <c r="O57" s="75" t="s">
        <v>133</v>
      </c>
      <c r="P57" s="76">
        <v>44682</v>
      </c>
      <c r="Q57" s="76">
        <v>44773</v>
      </c>
      <c r="R57" s="77" t="s">
        <v>123</v>
      </c>
      <c r="S57" s="71">
        <v>2173000</v>
      </c>
      <c r="T57" s="93">
        <v>1315323</v>
      </c>
      <c r="U57" s="71"/>
      <c r="V57" s="71">
        <v>106454</v>
      </c>
      <c r="W57" s="71">
        <f>IF(T57="","",(T57+U57+V57)/12)</f>
        <v>118481.41666666667</v>
      </c>
      <c r="X57" s="71">
        <f>IF(T57="","",(T57+U57+V57)*0.01)</f>
        <v>14217.77</v>
      </c>
      <c r="Y57" s="71">
        <f>IF(T57="","",(T57+U57+V57)/12)</f>
        <v>118481.41666666667</v>
      </c>
      <c r="Z57" s="71">
        <f>IF(T57="","",(T57+U57)/24)</f>
        <v>54805.125</v>
      </c>
      <c r="AA57" s="71">
        <f>IF(R57="","",IF(R57="Prestación de servicios",(IF((S57*0.4)&gt;=1000000,(S57*0.4),1000000)),T57+U57))</f>
        <v>1315323</v>
      </c>
      <c r="AB57" s="71">
        <f t="shared" si="17"/>
        <v>164415.375</v>
      </c>
      <c r="AC57" s="71">
        <f>IF(AA57="","",AA57*0.16)</f>
        <v>210451.68</v>
      </c>
      <c r="AD57" s="72">
        <v>4</v>
      </c>
      <c r="AE57" s="71">
        <f t="shared" si="19"/>
        <v>57216.550499999998</v>
      </c>
      <c r="AF57" s="71">
        <f t="shared" si="23"/>
        <v>118379.06999999999</v>
      </c>
      <c r="AG57" s="71"/>
      <c r="AH57" s="71"/>
      <c r="AI57" s="71"/>
      <c r="AJ57" s="71">
        <f t="shared" si="21"/>
        <v>1316551.1599999999</v>
      </c>
      <c r="AK57" s="71">
        <f>S57</f>
        <v>2173000</v>
      </c>
      <c r="AL57" s="71">
        <f t="shared" si="22"/>
        <v>-0.43616666691377759</v>
      </c>
      <c r="AM57" s="80">
        <v>30</v>
      </c>
      <c r="AN57" s="80"/>
      <c r="AO57" s="90" t="s">
        <v>224</v>
      </c>
      <c r="AP57" s="22"/>
    </row>
    <row r="58" spans="1:42" x14ac:dyDescent="0.25">
      <c r="A58" s="11"/>
      <c r="B58" s="16">
        <v>42</v>
      </c>
      <c r="C58" s="277">
        <v>1069756407</v>
      </c>
      <c r="D58" s="278">
        <v>1069756407</v>
      </c>
      <c r="E58" s="278">
        <v>1069756407</v>
      </c>
      <c r="F58" s="279">
        <v>1069756407</v>
      </c>
      <c r="G58" s="288" t="s">
        <v>225</v>
      </c>
      <c r="H58" s="288"/>
      <c r="I58" s="288"/>
      <c r="J58" s="288"/>
      <c r="K58" s="299" t="s">
        <v>226</v>
      </c>
      <c r="L58" s="301"/>
      <c r="M58" s="49" t="s">
        <v>227</v>
      </c>
      <c r="N58" s="16" t="s">
        <v>228</v>
      </c>
      <c r="O58" s="45" t="s">
        <v>133</v>
      </c>
      <c r="P58" s="46">
        <v>44412</v>
      </c>
      <c r="Q58" s="46">
        <v>44773</v>
      </c>
      <c r="R58" s="33" t="s">
        <v>123</v>
      </c>
      <c r="S58" s="34">
        <v>2173000</v>
      </c>
      <c r="T58" s="94">
        <v>1315323</v>
      </c>
      <c r="U58" s="34"/>
      <c r="V58" s="34">
        <v>106454</v>
      </c>
      <c r="W58" s="34">
        <f t="shared" si="12"/>
        <v>118481.41666666667</v>
      </c>
      <c r="X58" s="34">
        <f t="shared" si="13"/>
        <v>14217.77</v>
      </c>
      <c r="Y58" s="34">
        <f t="shared" si="14"/>
        <v>118481.41666666667</v>
      </c>
      <c r="Z58" s="34">
        <f t="shared" si="15"/>
        <v>54805.125</v>
      </c>
      <c r="AA58" s="34">
        <f t="shared" si="16"/>
        <v>1315323</v>
      </c>
      <c r="AB58" s="34">
        <f t="shared" si="17"/>
        <v>164415.375</v>
      </c>
      <c r="AC58" s="34">
        <f t="shared" si="18"/>
        <v>210451.68</v>
      </c>
      <c r="AD58" s="35">
        <v>4</v>
      </c>
      <c r="AE58" s="34">
        <f t="shared" si="19"/>
        <v>57216.550499999998</v>
      </c>
      <c r="AF58" s="34">
        <f t="shared" si="23"/>
        <v>118379.06999999999</v>
      </c>
      <c r="AG58" s="34"/>
      <c r="AH58" s="34"/>
      <c r="AI58" s="34"/>
      <c r="AJ58" s="34">
        <f t="shared" si="21"/>
        <v>1316551.1599999999</v>
      </c>
      <c r="AK58" s="34">
        <f t="shared" si="20"/>
        <v>2173000</v>
      </c>
      <c r="AL58" s="34">
        <f t="shared" si="22"/>
        <v>-0.43616666691377759</v>
      </c>
      <c r="AM58" s="36">
        <v>30</v>
      </c>
      <c r="AN58" s="36"/>
      <c r="AO58" s="31"/>
      <c r="AP58" s="22"/>
    </row>
    <row r="59" spans="1:42" x14ac:dyDescent="0.25">
      <c r="A59" s="11"/>
      <c r="B59" s="16">
        <v>43</v>
      </c>
      <c r="C59" s="277">
        <v>1069729580</v>
      </c>
      <c r="D59" s="278">
        <v>1069729580</v>
      </c>
      <c r="E59" s="278">
        <v>1069729580</v>
      </c>
      <c r="F59" s="279">
        <v>1069729580</v>
      </c>
      <c r="G59" s="288" t="s">
        <v>229</v>
      </c>
      <c r="H59" s="288"/>
      <c r="I59" s="288"/>
      <c r="J59" s="288"/>
      <c r="K59" s="299" t="s">
        <v>230</v>
      </c>
      <c r="L59" s="301"/>
      <c r="M59" s="49" t="s">
        <v>70</v>
      </c>
      <c r="N59" s="16" t="s">
        <v>84</v>
      </c>
      <c r="O59" s="45" t="s">
        <v>133</v>
      </c>
      <c r="P59" s="46">
        <v>44412</v>
      </c>
      <c r="Q59" s="46">
        <v>44773</v>
      </c>
      <c r="R59" s="33" t="s">
        <v>56</v>
      </c>
      <c r="S59" s="34">
        <v>2173000</v>
      </c>
      <c r="T59" s="34">
        <v>2173000</v>
      </c>
      <c r="U59" s="34"/>
      <c r="V59" s="34"/>
      <c r="W59" s="34">
        <f t="shared" si="12"/>
        <v>181083.33333333334</v>
      </c>
      <c r="X59" s="34">
        <f t="shared" si="13"/>
        <v>21730</v>
      </c>
      <c r="Y59" s="34">
        <f t="shared" si="14"/>
        <v>181083.33333333334</v>
      </c>
      <c r="Z59" s="34">
        <f t="shared" si="15"/>
        <v>90541.666666666672</v>
      </c>
      <c r="AA59" s="34">
        <f t="shared" si="16"/>
        <v>1000000</v>
      </c>
      <c r="AB59" s="34">
        <f t="shared" si="17"/>
        <v>125000</v>
      </c>
      <c r="AC59" s="34">
        <f t="shared" si="18"/>
        <v>160000</v>
      </c>
      <c r="AD59" s="35">
        <v>4</v>
      </c>
      <c r="AE59" s="34">
        <f t="shared" si="19"/>
        <v>43500</v>
      </c>
      <c r="AF59" s="34">
        <f>IF(T59="","",(T59+U59)*0.04)</f>
        <v>86920</v>
      </c>
      <c r="AG59" s="34"/>
      <c r="AH59" s="34"/>
      <c r="AI59" s="34"/>
      <c r="AJ59" s="34">
        <f t="shared" si="21"/>
        <v>2173000</v>
      </c>
      <c r="AK59" s="34">
        <f t="shared" si="20"/>
        <v>2173000</v>
      </c>
      <c r="AL59" s="34">
        <f t="shared" si="22"/>
        <v>0</v>
      </c>
      <c r="AM59" s="36">
        <v>30</v>
      </c>
      <c r="AN59" s="36"/>
      <c r="AO59" s="31"/>
      <c r="AP59" s="22"/>
    </row>
    <row r="60" spans="1:42" ht="42.75" x14ac:dyDescent="0.25">
      <c r="A60" s="27" t="s">
        <v>129</v>
      </c>
      <c r="B60" s="81">
        <v>44</v>
      </c>
      <c r="C60" s="306">
        <v>1003519824</v>
      </c>
      <c r="D60" s="307">
        <v>1003519824</v>
      </c>
      <c r="E60" s="307">
        <v>1003519824</v>
      </c>
      <c r="F60" s="308">
        <v>1003519824</v>
      </c>
      <c r="G60" s="291" t="s">
        <v>231</v>
      </c>
      <c r="H60" s="291"/>
      <c r="I60" s="291"/>
      <c r="J60" s="291"/>
      <c r="K60" s="306" t="s">
        <v>232</v>
      </c>
      <c r="L60" s="308"/>
      <c r="M60" s="81" t="s">
        <v>233</v>
      </c>
      <c r="N60" s="81" t="s">
        <v>98</v>
      </c>
      <c r="O60" s="82" t="s">
        <v>133</v>
      </c>
      <c r="P60" s="83">
        <v>44412</v>
      </c>
      <c r="Q60" s="83">
        <v>44773</v>
      </c>
      <c r="R60" s="84" t="s">
        <v>123</v>
      </c>
      <c r="S60" s="85">
        <v>2173000</v>
      </c>
      <c r="T60" s="94">
        <v>1315323</v>
      </c>
      <c r="U60" s="85"/>
      <c r="V60" s="85">
        <v>106454</v>
      </c>
      <c r="W60" s="85">
        <f>IF(T60="","",(T60+U60+V60)/12)</f>
        <v>118481.41666666667</v>
      </c>
      <c r="X60" s="85">
        <f>IF(T60="","",(T60+U60+V60)*0.01)</f>
        <v>14217.77</v>
      </c>
      <c r="Y60" s="85">
        <f>IF(T60="","",(T60+U60+V60)/12)</f>
        <v>118481.41666666667</v>
      </c>
      <c r="Z60" s="85">
        <f>IF(T60="","",(T60+U60)/24)</f>
        <v>54805.125</v>
      </c>
      <c r="AA60" s="85">
        <f>IF(R60="","",IF(R60="Prestación de servicios",(IF((S60*0.4)&gt;=1000000,(S60*0.4),1000000)),T60+U60))</f>
        <v>1315323</v>
      </c>
      <c r="AB60" s="85">
        <f t="shared" si="17"/>
        <v>164415.375</v>
      </c>
      <c r="AC60" s="85">
        <f>IF(AA60="","",AA60*0.16)</f>
        <v>210451.68</v>
      </c>
      <c r="AD60" s="86">
        <v>4</v>
      </c>
      <c r="AE60" s="85">
        <f t="shared" si="19"/>
        <v>57216.550499999998</v>
      </c>
      <c r="AF60" s="85">
        <f>IF(T60="","",(T60+U60)*0.04)</f>
        <v>52612.92</v>
      </c>
      <c r="AG60" s="85"/>
      <c r="AH60" s="85"/>
      <c r="AI60" s="85"/>
      <c r="AJ60" s="85">
        <f t="shared" si="21"/>
        <v>1316551.1599999999</v>
      </c>
      <c r="AK60" s="85">
        <f>S60</f>
        <v>2173000</v>
      </c>
      <c r="AL60" s="85">
        <f t="shared" si="22"/>
        <v>-65766.586166666821</v>
      </c>
      <c r="AM60" s="87">
        <v>30</v>
      </c>
      <c r="AN60" s="87"/>
      <c r="AO60" s="88" t="s">
        <v>134</v>
      </c>
      <c r="AP60" s="22"/>
    </row>
    <row r="61" spans="1:42" x14ac:dyDescent="0.25">
      <c r="A61" s="11"/>
      <c r="B61" s="16">
        <v>45</v>
      </c>
      <c r="C61" s="277">
        <v>39629632</v>
      </c>
      <c r="D61" s="278">
        <v>39629632</v>
      </c>
      <c r="E61" s="278">
        <v>39629632</v>
      </c>
      <c r="F61" s="279">
        <v>39629632</v>
      </c>
      <c r="G61" s="288" t="s">
        <v>234</v>
      </c>
      <c r="H61" s="288"/>
      <c r="I61" s="288"/>
      <c r="J61" s="288"/>
      <c r="K61" s="299" t="s">
        <v>235</v>
      </c>
      <c r="L61" s="301"/>
      <c r="M61" s="49" t="s">
        <v>236</v>
      </c>
      <c r="N61" s="16" t="s">
        <v>237</v>
      </c>
      <c r="O61" s="45" t="s">
        <v>133</v>
      </c>
      <c r="P61" s="46">
        <v>44562</v>
      </c>
      <c r="Q61" s="46">
        <v>44773</v>
      </c>
      <c r="R61" s="33" t="s">
        <v>123</v>
      </c>
      <c r="S61" s="34">
        <v>2173000</v>
      </c>
      <c r="T61" s="94">
        <v>1315323</v>
      </c>
      <c r="U61" s="34"/>
      <c r="V61" s="34">
        <v>106454</v>
      </c>
      <c r="W61" s="34">
        <f>IF(T61="","",(T61+U61+V61)/12)</f>
        <v>118481.41666666667</v>
      </c>
      <c r="X61" s="34">
        <f>IF(T61="","",(T61+U61+V61)*0.01)</f>
        <v>14217.77</v>
      </c>
      <c r="Y61" s="34">
        <f>IF(T61="","",(T61+U61+V61)/12)</f>
        <v>118481.41666666667</v>
      </c>
      <c r="Z61" s="34">
        <f>IF(T61="","",(T61+U61)/24)</f>
        <v>54805.125</v>
      </c>
      <c r="AA61" s="34">
        <f>IF(R61="","",IF(R61="Prestación de servicios",(IF((S61*0.4)&gt;=1000000,(S61*0.4),1000000)),T61+U61))</f>
        <v>1315323</v>
      </c>
      <c r="AB61" s="34">
        <f t="shared" si="17"/>
        <v>164415.375</v>
      </c>
      <c r="AC61" s="34">
        <f>IF(AA61="","",AA61*0.16)</f>
        <v>210451.68</v>
      </c>
      <c r="AD61" s="35">
        <v>4</v>
      </c>
      <c r="AE61" s="34">
        <f t="shared" si="19"/>
        <v>57216.550499999998</v>
      </c>
      <c r="AF61" s="34">
        <f>IF(T61="","",(T61+U61)*0.09)</f>
        <v>118379.06999999999</v>
      </c>
      <c r="AG61" s="34"/>
      <c r="AH61" s="34"/>
      <c r="AI61" s="34"/>
      <c r="AJ61" s="34">
        <f t="shared" si="21"/>
        <v>1316551.1599999999</v>
      </c>
      <c r="AK61" s="34">
        <f>S61</f>
        <v>2173000</v>
      </c>
      <c r="AL61" s="34">
        <f t="shared" si="22"/>
        <v>-0.43616666691377759</v>
      </c>
      <c r="AM61" s="36">
        <v>30</v>
      </c>
      <c r="AN61" s="36"/>
      <c r="AO61" s="31"/>
      <c r="AP61" s="22"/>
    </row>
    <row r="62" spans="1:42" x14ac:dyDescent="0.25">
      <c r="A62" s="11"/>
      <c r="B62" s="16">
        <v>46</v>
      </c>
      <c r="C62" s="277">
        <v>11388671</v>
      </c>
      <c r="D62" s="278">
        <v>11388671</v>
      </c>
      <c r="E62" s="278">
        <v>11388671</v>
      </c>
      <c r="F62" s="279">
        <v>11388671</v>
      </c>
      <c r="G62" s="288" t="s">
        <v>238</v>
      </c>
      <c r="H62" s="288"/>
      <c r="I62" s="288"/>
      <c r="J62" s="288"/>
      <c r="K62" s="299"/>
      <c r="L62" s="301"/>
      <c r="M62" s="10" t="s">
        <v>239</v>
      </c>
      <c r="N62" s="16" t="s">
        <v>98</v>
      </c>
      <c r="O62" s="45" t="s">
        <v>133</v>
      </c>
      <c r="P62" s="46">
        <v>44412</v>
      </c>
      <c r="Q62" s="46">
        <v>44773</v>
      </c>
      <c r="R62" s="33" t="s">
        <v>56</v>
      </c>
      <c r="S62" s="34">
        <v>2173000</v>
      </c>
      <c r="T62" s="34">
        <v>2173000</v>
      </c>
      <c r="U62" s="34"/>
      <c r="V62" s="34"/>
      <c r="W62" s="34">
        <f>IF(T62="","",(T62+U62+V62)/12)</f>
        <v>181083.33333333334</v>
      </c>
      <c r="X62" s="34">
        <f>IF(T62="","",(T62+U62+V62)*0.01)</f>
        <v>21730</v>
      </c>
      <c r="Y62" s="34">
        <f>IF(T62="","",(T62+U62+V62)/12)</f>
        <v>181083.33333333334</v>
      </c>
      <c r="Z62" s="34">
        <f>IF(T62="","",(T62+U62)/24)</f>
        <v>90541.666666666672</v>
      </c>
      <c r="AA62" s="34">
        <f>IF(R62="","",IF(R62="Prestación de servicios",(IF((S62*0.4)&gt;=1000000,(S62*0.4),1000000)),T62+U62))</f>
        <v>1000000</v>
      </c>
      <c r="AB62" s="34">
        <f t="shared" si="17"/>
        <v>125000</v>
      </c>
      <c r="AC62" s="34">
        <f>IF(AA62="","",AA62*0.16)</f>
        <v>160000</v>
      </c>
      <c r="AD62" s="35">
        <v>1</v>
      </c>
      <c r="AE62" s="34">
        <f t="shared" si="19"/>
        <v>5220</v>
      </c>
      <c r="AF62" s="34">
        <f>IF(T62="","",(T62+U62)*0.04)</f>
        <v>86920</v>
      </c>
      <c r="AG62" s="34"/>
      <c r="AH62" s="34"/>
      <c r="AI62" s="34"/>
      <c r="AJ62" s="34">
        <f t="shared" si="21"/>
        <v>2173000</v>
      </c>
      <c r="AK62" s="34">
        <f>S62</f>
        <v>2173000</v>
      </c>
      <c r="AL62" s="34">
        <f t="shared" si="22"/>
        <v>0</v>
      </c>
      <c r="AM62" s="36">
        <v>30</v>
      </c>
      <c r="AN62" s="36"/>
      <c r="AO62" s="31"/>
      <c r="AP62" s="22"/>
    </row>
    <row r="63" spans="1:42" x14ac:dyDescent="0.25">
      <c r="B63" s="16">
        <v>48</v>
      </c>
      <c r="C63" s="277">
        <v>80920303</v>
      </c>
      <c r="D63" s="278">
        <v>1069761195</v>
      </c>
      <c r="E63" s="278">
        <v>1069761195</v>
      </c>
      <c r="F63" s="279">
        <v>1069761195</v>
      </c>
      <c r="G63" s="280" t="s">
        <v>240</v>
      </c>
      <c r="H63" s="280"/>
      <c r="I63" s="280"/>
      <c r="J63" s="280"/>
      <c r="K63" s="277"/>
      <c r="L63" s="279"/>
      <c r="M63" s="49" t="s">
        <v>241</v>
      </c>
      <c r="N63" s="49" t="s">
        <v>242</v>
      </c>
      <c r="O63" s="45" t="s">
        <v>133</v>
      </c>
      <c r="P63" s="46">
        <v>44664</v>
      </c>
      <c r="Q63" s="46">
        <v>44773</v>
      </c>
      <c r="R63" s="52" t="s">
        <v>56</v>
      </c>
      <c r="S63" s="48">
        <v>1303800</v>
      </c>
      <c r="T63" s="48">
        <v>2173000</v>
      </c>
      <c r="U63" s="48"/>
      <c r="V63" s="48"/>
      <c r="W63" s="48">
        <f>IF(T63="","",(T63+U63+V63)/12)</f>
        <v>181083.33333333334</v>
      </c>
      <c r="X63" s="48">
        <f>IF(T63="","",(T63+U63+V63)*0.01)</f>
        <v>21730</v>
      </c>
      <c r="Y63" s="48">
        <f>IF(T63="","",(T63+U63+V63)/12)</f>
        <v>181083.33333333334</v>
      </c>
      <c r="Z63" s="48">
        <f>IF(T63="","",(T63+U63)/24)</f>
        <v>90541.666666666672</v>
      </c>
      <c r="AA63" s="48">
        <f>IF(R63="","",IF(R63="Prestación de servicios",(IF((S63*0.4)&gt;=1000000,(S63*0.4),1000000)),T63+U63))</f>
        <v>1000000</v>
      </c>
      <c r="AB63" s="48">
        <f t="shared" si="17"/>
        <v>125000</v>
      </c>
      <c r="AC63" s="48">
        <f>IF(AA63="","",AA63*0.16)</f>
        <v>160000</v>
      </c>
      <c r="AD63" s="50">
        <v>4</v>
      </c>
      <c r="AE63" s="48">
        <f t="shared" si="19"/>
        <v>43500</v>
      </c>
      <c r="AF63" s="48">
        <f>IF(T63="","",(T63+U63)*0.04)</f>
        <v>86920</v>
      </c>
      <c r="AG63" s="48"/>
      <c r="AH63" s="48"/>
      <c r="AI63" s="48"/>
      <c r="AJ63" s="48">
        <f t="shared" si="21"/>
        <v>1303800</v>
      </c>
      <c r="AK63" s="48">
        <f>S63</f>
        <v>1303800</v>
      </c>
      <c r="AL63" s="48">
        <f t="shared" si="22"/>
        <v>0</v>
      </c>
      <c r="AM63" s="51">
        <v>30</v>
      </c>
      <c r="AN63" s="51"/>
      <c r="AO63" s="62"/>
    </row>
    <row r="64" spans="1:42" x14ac:dyDescent="0.25">
      <c r="A64" s="11"/>
      <c r="B64" s="16">
        <v>49</v>
      </c>
      <c r="C64" s="277">
        <v>1069761195</v>
      </c>
      <c r="D64" s="278">
        <v>1069761195</v>
      </c>
      <c r="E64" s="278">
        <v>1069761195</v>
      </c>
      <c r="F64" s="279">
        <v>1069761195</v>
      </c>
      <c r="G64" s="288" t="s">
        <v>243</v>
      </c>
      <c r="H64" s="288"/>
      <c r="I64" s="288"/>
      <c r="J64" s="288"/>
      <c r="K64" s="299" t="s">
        <v>244</v>
      </c>
      <c r="L64" s="301"/>
      <c r="M64" s="49" t="s">
        <v>74</v>
      </c>
      <c r="N64" s="16" t="s">
        <v>152</v>
      </c>
      <c r="O64" s="45" t="s">
        <v>133</v>
      </c>
      <c r="P64" s="46">
        <v>44501</v>
      </c>
      <c r="Q64" s="46">
        <v>44773</v>
      </c>
      <c r="R64" s="33" t="s">
        <v>56</v>
      </c>
      <c r="S64" s="34">
        <v>2173000</v>
      </c>
      <c r="T64" s="34">
        <v>2173000</v>
      </c>
      <c r="U64" s="34"/>
      <c r="V64" s="34"/>
      <c r="W64" s="34">
        <f t="shared" si="12"/>
        <v>181083.33333333334</v>
      </c>
      <c r="X64" s="34">
        <f t="shared" si="13"/>
        <v>21730</v>
      </c>
      <c r="Y64" s="34">
        <f t="shared" si="14"/>
        <v>181083.33333333334</v>
      </c>
      <c r="Z64" s="34">
        <f t="shared" si="15"/>
        <v>90541.666666666672</v>
      </c>
      <c r="AA64" s="34">
        <f t="shared" si="16"/>
        <v>1000000</v>
      </c>
      <c r="AB64" s="34">
        <f t="shared" si="17"/>
        <v>125000</v>
      </c>
      <c r="AC64" s="34">
        <f t="shared" si="18"/>
        <v>160000</v>
      </c>
      <c r="AD64" s="35">
        <v>4</v>
      </c>
      <c r="AE64" s="34">
        <f t="shared" si="19"/>
        <v>43500</v>
      </c>
      <c r="AF64" s="34">
        <f>IF(T64="","",(T64+U64)*0.04)</f>
        <v>86920</v>
      </c>
      <c r="AG64" s="34"/>
      <c r="AH64" s="34"/>
      <c r="AI64" s="34"/>
      <c r="AJ64" s="34">
        <f t="shared" si="21"/>
        <v>2173000</v>
      </c>
      <c r="AK64" s="34">
        <f t="shared" si="20"/>
        <v>2173000</v>
      </c>
      <c r="AL64" s="34">
        <f t="shared" si="22"/>
        <v>0</v>
      </c>
      <c r="AM64" s="36">
        <v>30</v>
      </c>
      <c r="AN64" s="36"/>
      <c r="AO64" s="31"/>
      <c r="AP64" s="22"/>
    </row>
    <row r="65" spans="1:42" x14ac:dyDescent="0.25">
      <c r="A65" s="11"/>
      <c r="B65" s="16">
        <v>50</v>
      </c>
      <c r="C65" s="277">
        <v>1069732738</v>
      </c>
      <c r="D65" s="278">
        <v>1069732738</v>
      </c>
      <c r="E65" s="278">
        <v>1069732738</v>
      </c>
      <c r="F65" s="279">
        <v>1069732738</v>
      </c>
      <c r="G65" s="288" t="s">
        <v>245</v>
      </c>
      <c r="H65" s="288"/>
      <c r="I65" s="288"/>
      <c r="J65" s="288"/>
      <c r="K65" s="299" t="s">
        <v>246</v>
      </c>
      <c r="L65" s="301"/>
      <c r="M65" s="49" t="s">
        <v>247</v>
      </c>
      <c r="N65" s="16" t="s">
        <v>84</v>
      </c>
      <c r="O65" s="45" t="s">
        <v>133</v>
      </c>
      <c r="P65" s="46">
        <v>44501</v>
      </c>
      <c r="Q65" s="46">
        <v>44773</v>
      </c>
      <c r="R65" s="33" t="s">
        <v>56</v>
      </c>
      <c r="S65" s="34">
        <v>2173000</v>
      </c>
      <c r="T65" s="34">
        <v>2173000</v>
      </c>
      <c r="U65" s="34"/>
      <c r="V65" s="34"/>
      <c r="W65" s="34">
        <f t="shared" si="12"/>
        <v>181083.33333333334</v>
      </c>
      <c r="X65" s="34">
        <f t="shared" si="13"/>
        <v>21730</v>
      </c>
      <c r="Y65" s="34">
        <f t="shared" si="14"/>
        <v>181083.33333333334</v>
      </c>
      <c r="Z65" s="34">
        <f t="shared" si="15"/>
        <v>90541.666666666672</v>
      </c>
      <c r="AA65" s="34">
        <f t="shared" si="16"/>
        <v>1000000</v>
      </c>
      <c r="AB65" s="34">
        <f t="shared" si="17"/>
        <v>125000</v>
      </c>
      <c r="AC65" s="34">
        <f t="shared" si="18"/>
        <v>160000</v>
      </c>
      <c r="AD65" s="35">
        <v>4</v>
      </c>
      <c r="AE65" s="34">
        <f t="shared" si="19"/>
        <v>43500</v>
      </c>
      <c r="AF65" s="34">
        <f>IF(T65="","",(T65+U65)*0.04)</f>
        <v>86920</v>
      </c>
      <c r="AG65" s="34"/>
      <c r="AH65" s="34"/>
      <c r="AI65" s="34"/>
      <c r="AJ65" s="34">
        <f t="shared" si="21"/>
        <v>2173000</v>
      </c>
      <c r="AK65" s="34">
        <f t="shared" si="20"/>
        <v>2173000</v>
      </c>
      <c r="AL65" s="34">
        <f t="shared" si="22"/>
        <v>0</v>
      </c>
      <c r="AM65" s="36">
        <v>30</v>
      </c>
      <c r="AN65" s="36"/>
      <c r="AO65" s="31"/>
      <c r="AP65" s="22"/>
    </row>
    <row r="66" spans="1:42" x14ac:dyDescent="0.25">
      <c r="A66" s="11"/>
      <c r="B66" s="16">
        <v>51</v>
      </c>
      <c r="C66" s="277">
        <v>1069731575</v>
      </c>
      <c r="D66" s="278">
        <v>1069731575</v>
      </c>
      <c r="E66" s="278">
        <v>1069731575</v>
      </c>
      <c r="F66" s="279">
        <v>1069731575</v>
      </c>
      <c r="G66" s="288" t="s">
        <v>194</v>
      </c>
      <c r="H66" s="288"/>
      <c r="I66" s="288"/>
      <c r="J66" s="288"/>
      <c r="K66" s="299" t="s">
        <v>248</v>
      </c>
      <c r="L66" s="301"/>
      <c r="M66" s="49" t="s">
        <v>236</v>
      </c>
      <c r="N66" s="16" t="s">
        <v>237</v>
      </c>
      <c r="O66" s="45" t="s">
        <v>133</v>
      </c>
      <c r="P66" s="46">
        <v>44531</v>
      </c>
      <c r="Q66" s="46">
        <v>44773</v>
      </c>
      <c r="R66" s="33" t="s">
        <v>123</v>
      </c>
      <c r="S66" s="34">
        <v>2173000</v>
      </c>
      <c r="T66" s="94">
        <v>1315323</v>
      </c>
      <c r="U66" s="34"/>
      <c r="V66" s="34">
        <v>106454</v>
      </c>
      <c r="W66" s="34">
        <f t="shared" si="12"/>
        <v>118481.41666666667</v>
      </c>
      <c r="X66" s="34">
        <f t="shared" si="13"/>
        <v>14217.77</v>
      </c>
      <c r="Y66" s="34">
        <f t="shared" si="14"/>
        <v>118481.41666666667</v>
      </c>
      <c r="Z66" s="34">
        <f t="shared" si="15"/>
        <v>54805.125</v>
      </c>
      <c r="AA66" s="34">
        <f t="shared" si="16"/>
        <v>1315323</v>
      </c>
      <c r="AB66" s="34">
        <f t="shared" si="17"/>
        <v>164415.375</v>
      </c>
      <c r="AC66" s="34">
        <f t="shared" si="18"/>
        <v>210451.68</v>
      </c>
      <c r="AD66" s="35">
        <v>4</v>
      </c>
      <c r="AE66" s="34">
        <f t="shared" si="19"/>
        <v>57216.550499999998</v>
      </c>
      <c r="AF66" s="34">
        <f>IF(T66="","",(T66+U66)*0.09)</f>
        <v>118379.06999999999</v>
      </c>
      <c r="AG66" s="34"/>
      <c r="AH66" s="34"/>
      <c r="AI66" s="34"/>
      <c r="AJ66" s="34">
        <f t="shared" si="21"/>
        <v>1316551.1599999999</v>
      </c>
      <c r="AK66" s="34">
        <f t="shared" si="20"/>
        <v>2173000</v>
      </c>
      <c r="AL66" s="34">
        <f t="shared" si="22"/>
        <v>-0.43616666691377759</v>
      </c>
      <c r="AM66" s="36">
        <v>30</v>
      </c>
      <c r="AN66" s="36"/>
      <c r="AO66" s="31"/>
      <c r="AP66" s="22"/>
    </row>
    <row r="67" spans="1:42" ht="42.75" x14ac:dyDescent="0.25">
      <c r="A67" s="27" t="s">
        <v>129</v>
      </c>
      <c r="B67" s="81">
        <v>52</v>
      </c>
      <c r="C67" s="306">
        <v>1069764229</v>
      </c>
      <c r="D67" s="307">
        <v>1069764229</v>
      </c>
      <c r="E67" s="307">
        <v>1069764229</v>
      </c>
      <c r="F67" s="308">
        <v>1069764229</v>
      </c>
      <c r="G67" s="291" t="s">
        <v>90</v>
      </c>
      <c r="H67" s="291"/>
      <c r="I67" s="291"/>
      <c r="J67" s="291"/>
      <c r="K67" s="306" t="s">
        <v>119</v>
      </c>
      <c r="L67" s="308"/>
      <c r="M67" s="81" t="s">
        <v>249</v>
      </c>
      <c r="N67" s="81" t="s">
        <v>250</v>
      </c>
      <c r="O67" s="82" t="s">
        <v>133</v>
      </c>
      <c r="P67" s="83">
        <v>44501</v>
      </c>
      <c r="Q67" s="83">
        <v>44773</v>
      </c>
      <c r="R67" s="84" t="s">
        <v>123</v>
      </c>
      <c r="S67" s="85">
        <v>2173000</v>
      </c>
      <c r="T67" s="94">
        <v>1315323</v>
      </c>
      <c r="U67" s="85"/>
      <c r="V67" s="85">
        <v>106454</v>
      </c>
      <c r="W67" s="85">
        <f t="shared" si="12"/>
        <v>118481.41666666667</v>
      </c>
      <c r="X67" s="85">
        <f t="shared" si="13"/>
        <v>14217.77</v>
      </c>
      <c r="Y67" s="85">
        <f t="shared" si="14"/>
        <v>118481.41666666667</v>
      </c>
      <c r="Z67" s="85">
        <f t="shared" si="15"/>
        <v>54805.125</v>
      </c>
      <c r="AA67" s="85">
        <f t="shared" si="16"/>
        <v>1315323</v>
      </c>
      <c r="AB67" s="85">
        <f t="shared" si="17"/>
        <v>164415.375</v>
      </c>
      <c r="AC67" s="85">
        <f t="shared" si="18"/>
        <v>210451.68</v>
      </c>
      <c r="AD67" s="86">
        <v>4</v>
      </c>
      <c r="AE67" s="85">
        <f t="shared" si="19"/>
        <v>57216.550499999998</v>
      </c>
      <c r="AF67" s="85">
        <f>IF(T67="","",(T67+U67)*0.04)</f>
        <v>52612.92</v>
      </c>
      <c r="AG67" s="85"/>
      <c r="AH67" s="85"/>
      <c r="AI67" s="85"/>
      <c r="AJ67" s="85">
        <f t="shared" si="21"/>
        <v>1316551.1599999999</v>
      </c>
      <c r="AK67" s="85">
        <f t="shared" si="20"/>
        <v>2173000</v>
      </c>
      <c r="AL67" s="85">
        <f t="shared" si="22"/>
        <v>-65766.586166666821</v>
      </c>
      <c r="AM67" s="87">
        <v>30</v>
      </c>
      <c r="AN67" s="87"/>
      <c r="AO67" s="88" t="s">
        <v>134</v>
      </c>
      <c r="AP67" s="22"/>
    </row>
    <row r="68" spans="1:42" x14ac:dyDescent="0.25">
      <c r="A68" s="11"/>
      <c r="B68" s="16">
        <v>53</v>
      </c>
      <c r="C68" s="277">
        <v>59673877</v>
      </c>
      <c r="D68" s="278">
        <v>59673877</v>
      </c>
      <c r="E68" s="278">
        <v>59673877</v>
      </c>
      <c r="F68" s="279">
        <v>59673877</v>
      </c>
      <c r="G68" s="288" t="s">
        <v>251</v>
      </c>
      <c r="H68" s="288"/>
      <c r="I68" s="288"/>
      <c r="J68" s="288"/>
      <c r="K68" s="299" t="s">
        <v>252</v>
      </c>
      <c r="L68" s="301"/>
      <c r="M68" s="49" t="s">
        <v>253</v>
      </c>
      <c r="N68" s="16" t="s">
        <v>254</v>
      </c>
      <c r="O68" s="45" t="s">
        <v>133</v>
      </c>
      <c r="P68" s="46">
        <v>44608</v>
      </c>
      <c r="Q68" s="46">
        <v>44773</v>
      </c>
      <c r="R68" s="33" t="s">
        <v>123</v>
      </c>
      <c r="S68" s="34">
        <v>2173000</v>
      </c>
      <c r="T68" s="94">
        <v>1315323</v>
      </c>
      <c r="U68" s="34"/>
      <c r="V68" s="34">
        <v>106454</v>
      </c>
      <c r="W68" s="34">
        <f>IF(T68="","",(T68+U68+V68)/12)</f>
        <v>118481.41666666667</v>
      </c>
      <c r="X68" s="34">
        <f>IF(T68="","",(T68+U68+V68)*0.01)</f>
        <v>14217.77</v>
      </c>
      <c r="Y68" s="34">
        <f>IF(T68="","",(T68+U68+V68)/12)</f>
        <v>118481.41666666667</v>
      </c>
      <c r="Z68" s="34">
        <f>IF(T68="","",(T68+U68)/24)</f>
        <v>54805.125</v>
      </c>
      <c r="AA68" s="34">
        <f>IF(R68="","",IF(R68="Prestación de servicios",(IF((S68*0.4)&gt;=1000000,(S68*0.4),1000000)),T68+U68))</f>
        <v>1315323</v>
      </c>
      <c r="AB68" s="34">
        <f t="shared" si="17"/>
        <v>164415.375</v>
      </c>
      <c r="AC68" s="34">
        <f>IF(AA68="","",AA68*0.16)</f>
        <v>210451.68</v>
      </c>
      <c r="AD68" s="35">
        <v>4</v>
      </c>
      <c r="AE68" s="34">
        <f t="shared" si="19"/>
        <v>57216.550499999998</v>
      </c>
      <c r="AF68" s="34">
        <f>IF(T68="","",(T68+U68)*0.09)</f>
        <v>118379.06999999999</v>
      </c>
      <c r="AG68" s="34"/>
      <c r="AH68" s="34"/>
      <c r="AI68" s="34"/>
      <c r="AJ68" s="34">
        <f t="shared" si="21"/>
        <v>1316551.1599999999</v>
      </c>
      <c r="AK68" s="34">
        <f>S68</f>
        <v>2173000</v>
      </c>
      <c r="AL68" s="34">
        <f t="shared" si="22"/>
        <v>-0.43616666691377759</v>
      </c>
      <c r="AM68" s="36">
        <v>30</v>
      </c>
      <c r="AN68" s="36"/>
      <c r="AO68" s="31"/>
      <c r="AP68" s="22"/>
    </row>
    <row r="69" spans="1:42" x14ac:dyDescent="0.25">
      <c r="A69" s="11"/>
      <c r="B69" s="16">
        <v>54</v>
      </c>
      <c r="C69" s="277">
        <v>1006127263</v>
      </c>
      <c r="D69" s="278">
        <v>1006127263</v>
      </c>
      <c r="E69" s="278">
        <v>1006127263</v>
      </c>
      <c r="F69" s="279">
        <v>1006127263</v>
      </c>
      <c r="G69" s="288" t="s">
        <v>179</v>
      </c>
      <c r="H69" s="288"/>
      <c r="I69" s="288"/>
      <c r="J69" s="288"/>
      <c r="K69" s="299" t="s">
        <v>255</v>
      </c>
      <c r="L69" s="301"/>
      <c r="M69" s="49" t="s">
        <v>256</v>
      </c>
      <c r="N69" s="16" t="s">
        <v>158</v>
      </c>
      <c r="O69" s="45" t="s">
        <v>257</v>
      </c>
      <c r="P69" s="46">
        <v>44577</v>
      </c>
      <c r="Q69" s="46">
        <v>44773</v>
      </c>
      <c r="R69" s="33" t="s">
        <v>123</v>
      </c>
      <c r="S69" s="48">
        <v>1850000</v>
      </c>
      <c r="T69" s="94">
        <v>1107851</v>
      </c>
      <c r="U69" s="34"/>
      <c r="V69" s="34">
        <v>106454</v>
      </c>
      <c r="W69" s="34">
        <f>IF(T69="","",(T69+U69+V69)/12)</f>
        <v>101192.08333333333</v>
      </c>
      <c r="X69" s="34">
        <f>IF(T69="","",(T69+U69+V69)*0.01)</f>
        <v>12143.050000000001</v>
      </c>
      <c r="Y69" s="34">
        <f>IF(T69="","",(T69+U69+V69)/12)</f>
        <v>101192.08333333333</v>
      </c>
      <c r="Z69" s="34">
        <f>IF(T69="","",(T69+U69)/24)</f>
        <v>46160.458333333336</v>
      </c>
      <c r="AA69" s="34">
        <f>IF(R69="","",IF(R69="Prestación de servicios",(IF((S69*0.4)&gt;=1000000,(S69*0.4),1000000)),T69+U69))</f>
        <v>1107851</v>
      </c>
      <c r="AB69" s="34">
        <f t="shared" si="17"/>
        <v>138481.375</v>
      </c>
      <c r="AC69" s="34">
        <f>IF(AA69="","",AA69*0.16)</f>
        <v>177256.16</v>
      </c>
      <c r="AD69" s="35">
        <v>4</v>
      </c>
      <c r="AE69" s="34">
        <f t="shared" si="19"/>
        <v>48191.518499999998</v>
      </c>
      <c r="AF69" s="34">
        <f t="shared" ref="AF69:AF80" si="24">IF(T69="","",(T69+U69)*0.09)</f>
        <v>99706.59</v>
      </c>
      <c r="AG69" s="34"/>
      <c r="AH69" s="34"/>
      <c r="AI69" s="34"/>
      <c r="AJ69" s="34">
        <f t="shared" si="21"/>
        <v>1125676.92</v>
      </c>
      <c r="AK69" s="34">
        <f>S69</f>
        <v>1850000</v>
      </c>
      <c r="AL69" s="34">
        <f t="shared" si="22"/>
        <v>0.23849999997764826</v>
      </c>
      <c r="AM69" s="36">
        <v>30</v>
      </c>
      <c r="AN69" s="36"/>
      <c r="AO69" s="31"/>
      <c r="AP69" s="22"/>
    </row>
    <row r="70" spans="1:42" x14ac:dyDescent="0.25">
      <c r="A70" s="11"/>
      <c r="B70" s="16">
        <v>55</v>
      </c>
      <c r="C70" s="277">
        <v>3066658</v>
      </c>
      <c r="D70" s="278">
        <v>3066658</v>
      </c>
      <c r="E70" s="278">
        <v>3066658</v>
      </c>
      <c r="F70" s="279">
        <v>3066658</v>
      </c>
      <c r="G70" s="288" t="s">
        <v>173</v>
      </c>
      <c r="H70" s="288"/>
      <c r="I70" s="288"/>
      <c r="J70" s="288"/>
      <c r="K70" s="299" t="s">
        <v>258</v>
      </c>
      <c r="L70" s="301"/>
      <c r="M70" s="49" t="s">
        <v>259</v>
      </c>
      <c r="N70" s="16" t="s">
        <v>260</v>
      </c>
      <c r="O70" s="45" t="s">
        <v>257</v>
      </c>
      <c r="P70" s="46">
        <v>44412</v>
      </c>
      <c r="Q70" s="46">
        <v>44773</v>
      </c>
      <c r="R70" s="33" t="s">
        <v>123</v>
      </c>
      <c r="S70" s="48">
        <v>1850000</v>
      </c>
      <c r="T70" s="94">
        <v>1107851</v>
      </c>
      <c r="U70" s="34"/>
      <c r="V70" s="34">
        <v>106454</v>
      </c>
      <c r="W70" s="34">
        <f>IF(T70="","",(T70+U70+V70)/12)</f>
        <v>101192.08333333333</v>
      </c>
      <c r="X70" s="34">
        <f>IF(T70="","",(T70+U70+V70)*0.01)</f>
        <v>12143.050000000001</v>
      </c>
      <c r="Y70" s="34">
        <f>IF(T70="","",(T70+U70+V70)/12)</f>
        <v>101192.08333333333</v>
      </c>
      <c r="Z70" s="34">
        <f>IF(T70="","",(T70+U70)/24)</f>
        <v>46160.458333333336</v>
      </c>
      <c r="AA70" s="34">
        <f>IF(R70="","",IF(R70="Prestación de servicios",(IF((S70*0.4)&gt;=1000000,(S70*0.4),1000000)),T70+U70))</f>
        <v>1107851</v>
      </c>
      <c r="AB70" s="34">
        <f t="shared" si="17"/>
        <v>138481.375</v>
      </c>
      <c r="AC70" s="34">
        <f>IF(AA70="","",AA70*0.16)</f>
        <v>177256.16</v>
      </c>
      <c r="AD70" s="35">
        <v>4</v>
      </c>
      <c r="AE70" s="34">
        <f t="shared" si="19"/>
        <v>48191.518499999998</v>
      </c>
      <c r="AF70" s="34">
        <f t="shared" si="24"/>
        <v>99706.59</v>
      </c>
      <c r="AG70" s="34"/>
      <c r="AH70" s="34"/>
      <c r="AI70" s="34"/>
      <c r="AJ70" s="34">
        <f t="shared" si="21"/>
        <v>1125676.92</v>
      </c>
      <c r="AK70" s="34">
        <f>S70</f>
        <v>1850000</v>
      </c>
      <c r="AL70" s="34">
        <f t="shared" si="22"/>
        <v>0.23849999997764826</v>
      </c>
      <c r="AM70" s="36">
        <v>30</v>
      </c>
      <c r="AN70" s="36"/>
      <c r="AO70" s="31"/>
      <c r="AP70" s="22"/>
    </row>
    <row r="71" spans="1:42" x14ac:dyDescent="0.25">
      <c r="A71" s="11"/>
      <c r="B71" s="16">
        <v>56</v>
      </c>
      <c r="C71" s="277">
        <v>39624815</v>
      </c>
      <c r="D71" s="278">
        <v>39624815</v>
      </c>
      <c r="E71" s="278">
        <v>39624815</v>
      </c>
      <c r="F71" s="279">
        <v>39624815</v>
      </c>
      <c r="G71" s="288" t="s">
        <v>261</v>
      </c>
      <c r="H71" s="288"/>
      <c r="I71" s="288"/>
      <c r="J71" s="288"/>
      <c r="K71" s="299"/>
      <c r="L71" s="301"/>
      <c r="M71" s="49" t="s">
        <v>220</v>
      </c>
      <c r="N71" s="16" t="s">
        <v>221</v>
      </c>
      <c r="O71" s="45" t="s">
        <v>257</v>
      </c>
      <c r="P71" s="46">
        <v>44501</v>
      </c>
      <c r="Q71" s="46">
        <v>44773</v>
      </c>
      <c r="R71" s="33" t="s">
        <v>123</v>
      </c>
      <c r="S71" s="48">
        <v>1850000</v>
      </c>
      <c r="T71" s="94">
        <v>1107851</v>
      </c>
      <c r="U71" s="34"/>
      <c r="V71" s="34">
        <v>106454</v>
      </c>
      <c r="W71" s="34">
        <f>IF(T71="","",(T71+U71+V71)/12)</f>
        <v>101192.08333333333</v>
      </c>
      <c r="X71" s="34">
        <f>IF(T71="","",(T71+U71+V71)*0.01)</f>
        <v>12143.050000000001</v>
      </c>
      <c r="Y71" s="34">
        <f>IF(T71="","",(T71+U71+V71)/12)</f>
        <v>101192.08333333333</v>
      </c>
      <c r="Z71" s="34">
        <f>IF(T71="","",(T71+U71)/24)</f>
        <v>46160.458333333336</v>
      </c>
      <c r="AA71" s="34">
        <f>IF(R71="","",IF(R71="Prestación de servicios",(IF((S71*0.4)&gt;=1000000,(S71*0.4),1000000)),T71+U71))</f>
        <v>1107851</v>
      </c>
      <c r="AB71" s="34">
        <f t="shared" si="17"/>
        <v>138481.375</v>
      </c>
      <c r="AC71" s="34">
        <f>IF(AA71="","",AA71*0.16)</f>
        <v>177256.16</v>
      </c>
      <c r="AD71" s="35">
        <v>4</v>
      </c>
      <c r="AE71" s="34">
        <f t="shared" si="19"/>
        <v>48191.518499999998</v>
      </c>
      <c r="AF71" s="34">
        <f t="shared" si="24"/>
        <v>99706.59</v>
      </c>
      <c r="AG71" s="34"/>
      <c r="AH71" s="34"/>
      <c r="AI71" s="34"/>
      <c r="AJ71" s="34">
        <f t="shared" si="21"/>
        <v>1125676.92</v>
      </c>
      <c r="AK71" s="34">
        <f>S71</f>
        <v>1850000</v>
      </c>
      <c r="AL71" s="34">
        <f t="shared" si="22"/>
        <v>0.23849999997764826</v>
      </c>
      <c r="AM71" s="36">
        <v>30</v>
      </c>
      <c r="AN71" s="36"/>
      <c r="AO71" s="31"/>
      <c r="AP71" s="22"/>
    </row>
    <row r="72" spans="1:42" x14ac:dyDescent="0.25">
      <c r="A72" s="11"/>
      <c r="B72" s="16">
        <v>57</v>
      </c>
      <c r="C72" s="277">
        <v>46370368</v>
      </c>
      <c r="D72" s="278">
        <v>46370368</v>
      </c>
      <c r="E72" s="278">
        <v>46370368</v>
      </c>
      <c r="F72" s="279">
        <v>46370368</v>
      </c>
      <c r="G72" s="288" t="s">
        <v>262</v>
      </c>
      <c r="H72" s="288"/>
      <c r="I72" s="288"/>
      <c r="J72" s="288"/>
      <c r="K72" s="299"/>
      <c r="L72" s="301"/>
      <c r="M72" s="49" t="s">
        <v>263</v>
      </c>
      <c r="N72" s="16" t="s">
        <v>264</v>
      </c>
      <c r="O72" s="45" t="s">
        <v>257</v>
      </c>
      <c r="P72" s="46">
        <v>44412</v>
      </c>
      <c r="Q72" s="46">
        <v>44773</v>
      </c>
      <c r="R72" s="33" t="s">
        <v>123</v>
      </c>
      <c r="S72" s="48">
        <v>1850000</v>
      </c>
      <c r="T72" s="94">
        <v>1107851</v>
      </c>
      <c r="U72" s="34"/>
      <c r="V72" s="34">
        <v>106454</v>
      </c>
      <c r="W72" s="34">
        <f t="shared" si="12"/>
        <v>101192.08333333333</v>
      </c>
      <c r="X72" s="34">
        <f t="shared" si="13"/>
        <v>12143.050000000001</v>
      </c>
      <c r="Y72" s="34">
        <f t="shared" si="14"/>
        <v>101192.08333333333</v>
      </c>
      <c r="Z72" s="34">
        <f t="shared" si="15"/>
        <v>46160.458333333336</v>
      </c>
      <c r="AA72" s="34">
        <f t="shared" si="16"/>
        <v>1107851</v>
      </c>
      <c r="AB72" s="34">
        <f t="shared" si="17"/>
        <v>138481.375</v>
      </c>
      <c r="AC72" s="34">
        <f t="shared" si="18"/>
        <v>177256.16</v>
      </c>
      <c r="AD72" s="35">
        <v>4</v>
      </c>
      <c r="AE72" s="34">
        <f t="shared" si="19"/>
        <v>48191.518499999998</v>
      </c>
      <c r="AF72" s="34">
        <f t="shared" si="24"/>
        <v>99706.59</v>
      </c>
      <c r="AG72" s="34"/>
      <c r="AH72" s="34"/>
      <c r="AI72" s="34"/>
      <c r="AJ72" s="34">
        <f t="shared" si="21"/>
        <v>1125676.92</v>
      </c>
      <c r="AK72" s="34">
        <f t="shared" si="20"/>
        <v>1850000</v>
      </c>
      <c r="AL72" s="34">
        <f t="shared" si="22"/>
        <v>0.23849999997764826</v>
      </c>
      <c r="AM72" s="36">
        <v>30</v>
      </c>
      <c r="AN72" s="36"/>
      <c r="AO72" s="31"/>
      <c r="AP72" s="22"/>
    </row>
    <row r="73" spans="1:42" ht="99.75" x14ac:dyDescent="0.25">
      <c r="A73" s="92" t="s">
        <v>159</v>
      </c>
      <c r="B73" s="74">
        <v>58</v>
      </c>
      <c r="C73" s="313">
        <v>1069757766</v>
      </c>
      <c r="D73" s="314">
        <v>1069721095</v>
      </c>
      <c r="E73" s="314">
        <v>1069721095</v>
      </c>
      <c r="F73" s="315">
        <v>1069721095</v>
      </c>
      <c r="G73" s="316" t="s">
        <v>265</v>
      </c>
      <c r="H73" s="316"/>
      <c r="I73" s="316"/>
      <c r="J73" s="316"/>
      <c r="K73" s="313" t="s">
        <v>266</v>
      </c>
      <c r="L73" s="315"/>
      <c r="M73" s="74" t="s">
        <v>267</v>
      </c>
      <c r="N73" s="74" t="s">
        <v>267</v>
      </c>
      <c r="O73" s="75" t="s">
        <v>257</v>
      </c>
      <c r="P73" s="76">
        <v>44682</v>
      </c>
      <c r="Q73" s="76">
        <v>44773</v>
      </c>
      <c r="R73" s="77" t="s">
        <v>123</v>
      </c>
      <c r="S73" s="78">
        <v>1850000</v>
      </c>
      <c r="T73" s="95">
        <v>1107851</v>
      </c>
      <c r="U73" s="78"/>
      <c r="V73" s="78">
        <v>106454</v>
      </c>
      <c r="W73" s="78">
        <f t="shared" si="12"/>
        <v>101192.08333333333</v>
      </c>
      <c r="X73" s="78">
        <f t="shared" si="13"/>
        <v>12143.050000000001</v>
      </c>
      <c r="Y73" s="78">
        <f t="shared" si="14"/>
        <v>101192.08333333333</v>
      </c>
      <c r="Z73" s="78">
        <f t="shared" si="15"/>
        <v>46160.458333333336</v>
      </c>
      <c r="AA73" s="78">
        <f t="shared" si="16"/>
        <v>1107851</v>
      </c>
      <c r="AB73" s="78">
        <f t="shared" si="17"/>
        <v>138481.375</v>
      </c>
      <c r="AC73" s="78">
        <f t="shared" si="18"/>
        <v>177256.16</v>
      </c>
      <c r="AD73" s="79">
        <v>4</v>
      </c>
      <c r="AE73" s="78">
        <f t="shared" si="19"/>
        <v>48191.518499999998</v>
      </c>
      <c r="AF73" s="78">
        <f>IF(T73="","",(T73+U73)*0.09)</f>
        <v>99706.59</v>
      </c>
      <c r="AG73" s="78"/>
      <c r="AH73" s="78"/>
      <c r="AI73" s="78"/>
      <c r="AJ73" s="78">
        <f t="shared" si="21"/>
        <v>1125676.92</v>
      </c>
      <c r="AK73" s="78">
        <f t="shared" si="20"/>
        <v>1850000</v>
      </c>
      <c r="AL73" s="78">
        <f t="shared" si="22"/>
        <v>0.23849999997764826</v>
      </c>
      <c r="AM73" s="80">
        <v>30</v>
      </c>
      <c r="AN73" s="80"/>
      <c r="AO73" s="90" t="s">
        <v>268</v>
      </c>
      <c r="AP73" s="22"/>
    </row>
    <row r="74" spans="1:42" x14ac:dyDescent="0.25">
      <c r="A74" s="92" t="s">
        <v>269</v>
      </c>
      <c r="B74" s="67">
        <v>58</v>
      </c>
      <c r="C74" s="64">
        <v>1069721095</v>
      </c>
      <c r="D74" s="65">
        <v>1069721095</v>
      </c>
      <c r="E74" s="65">
        <v>1069721095</v>
      </c>
      <c r="F74" s="66">
        <v>1069721095</v>
      </c>
      <c r="G74" s="320" t="s">
        <v>186</v>
      </c>
      <c r="H74" s="321"/>
      <c r="I74" s="321"/>
      <c r="J74" s="322"/>
      <c r="K74" s="320" t="s">
        <v>63</v>
      </c>
      <c r="L74" s="322"/>
      <c r="M74" s="67" t="s">
        <v>264</v>
      </c>
      <c r="N74" s="67" t="s">
        <v>213</v>
      </c>
      <c r="O74" s="68" t="s">
        <v>257</v>
      </c>
      <c r="P74" s="69">
        <v>44412</v>
      </c>
      <c r="Q74" s="69">
        <v>44681</v>
      </c>
      <c r="R74" s="70" t="s">
        <v>123</v>
      </c>
      <c r="S74" s="71">
        <v>1850000</v>
      </c>
      <c r="T74" s="93">
        <v>1107851</v>
      </c>
      <c r="U74" s="71"/>
      <c r="V74" s="71">
        <v>106454</v>
      </c>
      <c r="W74" s="71">
        <f>IF(T74="","",(T74+U74+V74)/12)</f>
        <v>101192.08333333333</v>
      </c>
      <c r="X74" s="71">
        <f>IF(T74="","",(T74+U74+V74)*0.01)</f>
        <v>12143.050000000001</v>
      </c>
      <c r="Y74" s="71">
        <f>IF(T74="","",(T74+U74+V74)/12)</f>
        <v>101192.08333333333</v>
      </c>
      <c r="Z74" s="71">
        <f>IF(T74="","",(T74+U74)/24)</f>
        <v>46160.458333333336</v>
      </c>
      <c r="AA74" s="71">
        <f>IF(R74="","",IF(R74="Prestación de servicios",(IF((S74*0.4)&gt;=1000000,(S74*0.4),1000000)),T74+U74))</f>
        <v>1107851</v>
      </c>
      <c r="AB74" s="71">
        <f t="shared" si="17"/>
        <v>138481.375</v>
      </c>
      <c r="AC74" s="71">
        <f>IF(AA74="","",AA74*0.16)</f>
        <v>177256.16</v>
      </c>
      <c r="AD74" s="72">
        <v>4</v>
      </c>
      <c r="AE74" s="71">
        <f t="shared" si="19"/>
        <v>48191.518499999998</v>
      </c>
      <c r="AF74" s="71">
        <f t="shared" si="24"/>
        <v>99706.59</v>
      </c>
      <c r="AG74" s="71"/>
      <c r="AH74" s="71"/>
      <c r="AI74" s="71"/>
      <c r="AJ74" s="71">
        <f t="shared" si="21"/>
        <v>1125676.92</v>
      </c>
      <c r="AK74" s="71">
        <f>S74</f>
        <v>1850000</v>
      </c>
      <c r="AL74" s="71">
        <f t="shared" si="22"/>
        <v>0.23849999997764826</v>
      </c>
      <c r="AM74" s="73">
        <v>0</v>
      </c>
      <c r="AN74" s="73"/>
      <c r="AO74" s="68"/>
      <c r="AP74" s="22"/>
    </row>
    <row r="75" spans="1:42" ht="99.75" x14ac:dyDescent="0.25">
      <c r="A75" s="92" t="s">
        <v>159</v>
      </c>
      <c r="B75" s="74">
        <v>59</v>
      </c>
      <c r="C75" s="313">
        <v>1069739336</v>
      </c>
      <c r="D75" s="314">
        <v>1069762903</v>
      </c>
      <c r="E75" s="314">
        <v>1069762903</v>
      </c>
      <c r="F75" s="315">
        <v>1069762903</v>
      </c>
      <c r="G75" s="316" t="s">
        <v>270</v>
      </c>
      <c r="H75" s="316"/>
      <c r="I75" s="316"/>
      <c r="J75" s="316"/>
      <c r="K75" s="313" t="s">
        <v>271</v>
      </c>
      <c r="L75" s="315"/>
      <c r="M75" s="74" t="s">
        <v>121</v>
      </c>
      <c r="N75" s="74" t="s">
        <v>79</v>
      </c>
      <c r="O75" s="75" t="s">
        <v>257</v>
      </c>
      <c r="P75" s="76">
        <v>44682</v>
      </c>
      <c r="Q75" s="76">
        <v>44773</v>
      </c>
      <c r="R75" s="77" t="s">
        <v>123</v>
      </c>
      <c r="S75" s="78">
        <v>1850000</v>
      </c>
      <c r="T75" s="95">
        <v>1107851</v>
      </c>
      <c r="U75" s="78"/>
      <c r="V75" s="78">
        <v>106454</v>
      </c>
      <c r="W75" s="78">
        <f>IF(T75="","",(T75+U75+V75)/12)</f>
        <v>101192.08333333333</v>
      </c>
      <c r="X75" s="78">
        <f>IF(T75="","",(T75+U75+V75)*0.01)</f>
        <v>12143.050000000001</v>
      </c>
      <c r="Y75" s="78">
        <f>IF(T75="","",(T75+U75+V75)/12)</f>
        <v>101192.08333333333</v>
      </c>
      <c r="Z75" s="78">
        <f>IF(T75="","",(T75+U75)/24)</f>
        <v>46160.458333333336</v>
      </c>
      <c r="AA75" s="78">
        <f>IF(R75="","",IF(R75="Prestación de servicios",(IF((S75*0.4)&gt;=1000000,(S75*0.4),1000000)),T75+U75))</f>
        <v>1107851</v>
      </c>
      <c r="AB75" s="78">
        <f t="shared" si="17"/>
        <v>138481.375</v>
      </c>
      <c r="AC75" s="78">
        <f>IF(AA75="","",AA75*0.16)</f>
        <v>177256.16</v>
      </c>
      <c r="AD75" s="79">
        <v>4</v>
      </c>
      <c r="AE75" s="78">
        <f t="shared" si="19"/>
        <v>48191.518499999998</v>
      </c>
      <c r="AF75" s="78">
        <f>IF(T75="","",(T75+U75)*0.09)</f>
        <v>99706.59</v>
      </c>
      <c r="AG75" s="78"/>
      <c r="AH75" s="78"/>
      <c r="AI75" s="78"/>
      <c r="AJ75" s="78">
        <f t="shared" si="21"/>
        <v>1125676.92</v>
      </c>
      <c r="AK75" s="78">
        <f>S75</f>
        <v>1850000</v>
      </c>
      <c r="AL75" s="78">
        <f t="shared" si="22"/>
        <v>0.23849999997764826</v>
      </c>
      <c r="AM75" s="80">
        <v>30</v>
      </c>
      <c r="AN75" s="80"/>
      <c r="AO75" s="90" t="s">
        <v>272</v>
      </c>
      <c r="AP75" s="22"/>
    </row>
    <row r="76" spans="1:42" x14ac:dyDescent="0.25">
      <c r="A76" s="92" t="s">
        <v>269</v>
      </c>
      <c r="B76" s="67">
        <v>59</v>
      </c>
      <c r="C76" s="64">
        <v>1069762903</v>
      </c>
      <c r="D76" s="65">
        <v>1069762903</v>
      </c>
      <c r="E76" s="65">
        <v>1069762903</v>
      </c>
      <c r="F76" s="66">
        <v>1069762903</v>
      </c>
      <c r="G76" s="320" t="s">
        <v>273</v>
      </c>
      <c r="H76" s="321"/>
      <c r="I76" s="321"/>
      <c r="J76" s="322"/>
      <c r="K76" s="320" t="s">
        <v>274</v>
      </c>
      <c r="L76" s="322"/>
      <c r="M76" s="67" t="s">
        <v>275</v>
      </c>
      <c r="N76" s="67" t="s">
        <v>276</v>
      </c>
      <c r="O76" s="68" t="s">
        <v>257</v>
      </c>
      <c r="P76" s="69">
        <v>44482</v>
      </c>
      <c r="Q76" s="69">
        <v>44681</v>
      </c>
      <c r="R76" s="70" t="s">
        <v>123</v>
      </c>
      <c r="S76" s="71">
        <v>1850000</v>
      </c>
      <c r="T76" s="93">
        <v>1107851</v>
      </c>
      <c r="U76" s="71"/>
      <c r="V76" s="71">
        <v>106454</v>
      </c>
      <c r="W76" s="71">
        <f>IF(T76="","",(T76+U76+V76)/12)</f>
        <v>101192.08333333333</v>
      </c>
      <c r="X76" s="71">
        <f>IF(T76="","",(T76+U76+V76)*0.01)</f>
        <v>12143.050000000001</v>
      </c>
      <c r="Y76" s="71">
        <f>IF(T76="","",(T76+U76+V76)/12)</f>
        <v>101192.08333333333</v>
      </c>
      <c r="Z76" s="71">
        <f>IF(T76="","",(T76+U76)/24)</f>
        <v>46160.458333333336</v>
      </c>
      <c r="AA76" s="71">
        <f>IF(R76="","",IF(R76="Prestación de servicios",(IF((S76*0.4)&gt;=1000000,(S76*0.4),1000000)),T76+U76))</f>
        <v>1107851</v>
      </c>
      <c r="AB76" s="71">
        <f t="shared" si="17"/>
        <v>138481.375</v>
      </c>
      <c r="AC76" s="71">
        <f>IF(AA76="","",AA76*0.16)</f>
        <v>177256.16</v>
      </c>
      <c r="AD76" s="72">
        <v>4</v>
      </c>
      <c r="AE76" s="71">
        <f t="shared" si="19"/>
        <v>48191.518499999998</v>
      </c>
      <c r="AF76" s="71">
        <f t="shared" si="24"/>
        <v>99706.59</v>
      </c>
      <c r="AG76" s="71"/>
      <c r="AH76" s="71"/>
      <c r="AI76" s="71"/>
      <c r="AJ76" s="71">
        <f t="shared" si="21"/>
        <v>1125676.92</v>
      </c>
      <c r="AK76" s="71">
        <f>S76</f>
        <v>1850000</v>
      </c>
      <c r="AL76" s="71">
        <f t="shared" si="22"/>
        <v>0.23849999997764826</v>
      </c>
      <c r="AM76" s="73">
        <v>0</v>
      </c>
      <c r="AN76" s="73"/>
      <c r="AO76" s="68"/>
      <c r="AP76" s="22"/>
    </row>
    <row r="77" spans="1:42" x14ac:dyDescent="0.25">
      <c r="A77" s="11"/>
      <c r="B77" s="16">
        <v>60</v>
      </c>
      <c r="C77" s="277">
        <v>80351351</v>
      </c>
      <c r="D77" s="278">
        <v>80351351</v>
      </c>
      <c r="E77" s="278">
        <v>80351351</v>
      </c>
      <c r="F77" s="279">
        <v>80351351</v>
      </c>
      <c r="G77" s="288" t="s">
        <v>277</v>
      </c>
      <c r="H77" s="288"/>
      <c r="I77" s="288"/>
      <c r="J77" s="288"/>
      <c r="K77" s="299" t="s">
        <v>278</v>
      </c>
      <c r="L77" s="301"/>
      <c r="M77" s="49" t="s">
        <v>167</v>
      </c>
      <c r="N77" s="16" t="s">
        <v>167</v>
      </c>
      <c r="O77" s="45" t="s">
        <v>279</v>
      </c>
      <c r="P77" s="46">
        <v>44412</v>
      </c>
      <c r="Q77" s="46">
        <v>44773</v>
      </c>
      <c r="R77" s="33" t="s">
        <v>56</v>
      </c>
      <c r="S77" s="48">
        <v>1850000</v>
      </c>
      <c r="T77" s="48">
        <v>1850000</v>
      </c>
      <c r="U77" s="34"/>
      <c r="V77" s="34"/>
      <c r="W77" s="34">
        <f t="shared" ref="W77:W83" si="25">IF(T77="","",(T77+U77+V77)/12)</f>
        <v>154166.66666666666</v>
      </c>
      <c r="X77" s="34">
        <f t="shared" ref="X77:X83" si="26">IF(T77="","",(T77+U77+V77)*0.01)</f>
        <v>18500</v>
      </c>
      <c r="Y77" s="34">
        <f t="shared" ref="Y77:Y83" si="27">IF(T77="","",(T77+U77+V77)/12)</f>
        <v>154166.66666666666</v>
      </c>
      <c r="Z77" s="34">
        <f t="shared" ref="Z77:Z83" si="28">IF(T77="","",(T77+U77)/24)</f>
        <v>77083.333333333328</v>
      </c>
      <c r="AA77" s="34">
        <f t="shared" ref="AA77:AA83" si="29">IF(R77="","",IF(R77="Prestación de servicios",(IF((S77*0.4)&gt;=1000000,(S77*0.4),1000000)),T77+U77))</f>
        <v>1000000</v>
      </c>
      <c r="AB77" s="34">
        <f t="shared" ref="AB77:AB83" si="30">IF(AA77="","",AA77*0.125)</f>
        <v>125000</v>
      </c>
      <c r="AC77" s="34">
        <f t="shared" ref="AC77:AC83" si="31">IF(AA77="","",AA77*0.16)</f>
        <v>160000</v>
      </c>
      <c r="AD77" s="35">
        <v>3</v>
      </c>
      <c r="AE77" s="34">
        <f t="shared" ref="AE77:AE83" si="32">IF(AD77="","",(IF(AD77=1,AA77*0.00522,(IF(AD77=2,AA77*0.01044,(IF(AD77=3,AA77*0.02436,(IF(AD77=4,AA77*0.0435,(IF(AD77=5,AA77*0.069)))))))))))</f>
        <v>24360</v>
      </c>
      <c r="AF77" s="34">
        <f>IF(T77="","",(T77+U77)*0.04)</f>
        <v>74000</v>
      </c>
      <c r="AG77" s="34"/>
      <c r="AH77" s="34"/>
      <c r="AI77" s="34"/>
      <c r="AJ77" s="34">
        <f t="shared" ref="AJ77:AJ83" si="33">IF(R77="Contrato laboral",(T77+U77+V77)-(AA77*0.08)-AG77-AH77-AI77,(S77-AG77-AI77))</f>
        <v>1850000</v>
      </c>
      <c r="AK77" s="34">
        <f t="shared" ref="AK77:AK83" si="34">S77</f>
        <v>1850000</v>
      </c>
      <c r="AL77" s="34">
        <f t="shared" ref="AL77:AL82" si="35">IF(R77="Contrato laboral",((T77+U77+V77+W77+X77+Y77+Z77+AE77+(AA77*0.205)+AF77)-AK77),S77-AK77)</f>
        <v>0</v>
      </c>
      <c r="AM77" s="36">
        <v>30</v>
      </c>
      <c r="AN77" s="36"/>
      <c r="AO77" s="31"/>
      <c r="AP77" s="22"/>
    </row>
    <row r="78" spans="1:42" x14ac:dyDescent="0.2">
      <c r="A78" s="11"/>
      <c r="B78" s="16">
        <v>61</v>
      </c>
      <c r="C78" s="277">
        <v>1033780366</v>
      </c>
      <c r="D78" s="278">
        <v>1033780366</v>
      </c>
      <c r="E78" s="278">
        <v>1033780366</v>
      </c>
      <c r="F78" s="279">
        <v>1033780366</v>
      </c>
      <c r="G78" s="288" t="s">
        <v>280</v>
      </c>
      <c r="H78" s="288"/>
      <c r="I78" s="288"/>
      <c r="J78" s="288"/>
      <c r="K78" s="299" t="s">
        <v>230</v>
      </c>
      <c r="L78" s="301"/>
      <c r="M78" s="49" t="s">
        <v>281</v>
      </c>
      <c r="N78" s="16" t="s">
        <v>92</v>
      </c>
      <c r="O78" s="45" t="s">
        <v>279</v>
      </c>
      <c r="P78" s="46">
        <v>44412</v>
      </c>
      <c r="Q78" s="46">
        <v>44773</v>
      </c>
      <c r="R78" s="33" t="s">
        <v>123</v>
      </c>
      <c r="S78" s="48">
        <v>1850000</v>
      </c>
      <c r="T78" s="47">
        <v>1107851</v>
      </c>
      <c r="U78" s="34"/>
      <c r="V78" s="34">
        <v>106454</v>
      </c>
      <c r="W78" s="34">
        <f t="shared" si="25"/>
        <v>101192.08333333333</v>
      </c>
      <c r="X78" s="34">
        <f t="shared" si="26"/>
        <v>12143.050000000001</v>
      </c>
      <c r="Y78" s="34">
        <f t="shared" si="27"/>
        <v>101192.08333333333</v>
      </c>
      <c r="Z78" s="34">
        <f t="shared" si="28"/>
        <v>46160.458333333336</v>
      </c>
      <c r="AA78" s="34">
        <f t="shared" si="29"/>
        <v>1107851</v>
      </c>
      <c r="AB78" s="34">
        <f t="shared" si="30"/>
        <v>138481.375</v>
      </c>
      <c r="AC78" s="34">
        <f t="shared" si="31"/>
        <v>177256.16</v>
      </c>
      <c r="AD78" s="35">
        <v>4</v>
      </c>
      <c r="AE78" s="34">
        <f t="shared" si="32"/>
        <v>48191.518499999998</v>
      </c>
      <c r="AF78" s="34">
        <f>IF(T78="","",(T78+U78)*0.09)</f>
        <v>99706.59</v>
      </c>
      <c r="AG78" s="34"/>
      <c r="AH78" s="34"/>
      <c r="AI78" s="34"/>
      <c r="AJ78" s="34">
        <f t="shared" si="33"/>
        <v>1125676.92</v>
      </c>
      <c r="AK78" s="34">
        <f t="shared" si="34"/>
        <v>1850000</v>
      </c>
      <c r="AL78" s="34">
        <f t="shared" si="35"/>
        <v>0.23849999997764826</v>
      </c>
      <c r="AM78" s="36">
        <v>30</v>
      </c>
      <c r="AN78" s="36"/>
      <c r="AO78" s="31"/>
      <c r="AP78" s="22"/>
    </row>
    <row r="79" spans="1:42" x14ac:dyDescent="0.2">
      <c r="A79" s="11"/>
      <c r="B79" s="16">
        <v>62</v>
      </c>
      <c r="C79" s="277">
        <v>39728776</v>
      </c>
      <c r="D79" s="278">
        <v>39728776</v>
      </c>
      <c r="E79" s="278">
        <v>39728776</v>
      </c>
      <c r="F79" s="279">
        <v>39728776</v>
      </c>
      <c r="G79" s="288" t="s">
        <v>282</v>
      </c>
      <c r="H79" s="288"/>
      <c r="I79" s="288"/>
      <c r="J79" s="288"/>
      <c r="K79" s="299" t="s">
        <v>283</v>
      </c>
      <c r="L79" s="301"/>
      <c r="M79" s="49" t="s">
        <v>69</v>
      </c>
      <c r="N79" s="16" t="s">
        <v>284</v>
      </c>
      <c r="O79" s="45" t="s">
        <v>279</v>
      </c>
      <c r="P79" s="46">
        <v>44531</v>
      </c>
      <c r="Q79" s="46">
        <v>44773</v>
      </c>
      <c r="R79" s="33" t="s">
        <v>123</v>
      </c>
      <c r="S79" s="48">
        <v>1850000</v>
      </c>
      <c r="T79" s="47">
        <v>1107851</v>
      </c>
      <c r="U79" s="34"/>
      <c r="V79" s="34">
        <v>106454</v>
      </c>
      <c r="W79" s="34">
        <f>IF(T79="","",(T79+U79+V79)/12)</f>
        <v>101192.08333333333</v>
      </c>
      <c r="X79" s="34">
        <f>IF(T79="","",(T79+U79+V79)*0.01)</f>
        <v>12143.050000000001</v>
      </c>
      <c r="Y79" s="34">
        <f>IF(T79="","",(T79+U79+V79)/12)</f>
        <v>101192.08333333333</v>
      </c>
      <c r="Z79" s="34">
        <f>IF(T79="","",(T79+U79)/24)</f>
        <v>46160.458333333336</v>
      </c>
      <c r="AA79" s="34">
        <f>IF(R79="","",IF(R79="Prestación de servicios",(IF((S79*0.4)&gt;=1000000,(S79*0.4),1000000)),T79+U79))</f>
        <v>1107851</v>
      </c>
      <c r="AB79" s="34">
        <f>IF(AA79="","",AA79*0.125)</f>
        <v>138481.375</v>
      </c>
      <c r="AC79" s="34">
        <f>IF(AA79="","",AA79*0.16)</f>
        <v>177256.16</v>
      </c>
      <c r="AD79" s="35">
        <v>4</v>
      </c>
      <c r="AE79" s="34">
        <f>IF(AD79="","",(IF(AD79=1,AA79*0.00522,(IF(AD79=2,AA79*0.01044,(IF(AD79=3,AA79*0.02436,(IF(AD79=4,AA79*0.0435,(IF(AD79=5,AA79*0.069)))))))))))</f>
        <v>48191.518499999998</v>
      </c>
      <c r="AF79" s="34">
        <f t="shared" si="24"/>
        <v>99706.59</v>
      </c>
      <c r="AG79" s="34"/>
      <c r="AH79" s="34"/>
      <c r="AI79" s="34"/>
      <c r="AJ79" s="34">
        <f>IF(R79="Contrato laboral",(T79+U79+V79)-(AA79*0.08)-AG79-AH79-AI79,(S79-AG79-AI79))</f>
        <v>1125676.92</v>
      </c>
      <c r="AK79" s="34">
        <f>S79</f>
        <v>1850000</v>
      </c>
      <c r="AL79" s="34">
        <f>IF(R79="Contrato laboral",((T79+U79+V79+W79+X79+Y79+Z79+AE79+(AA79*0.205)+AF79)-AK79),S79-AK79)</f>
        <v>0.23849999997764826</v>
      </c>
      <c r="AM79" s="36">
        <v>30</v>
      </c>
      <c r="AN79" s="36"/>
      <c r="AO79" s="31"/>
      <c r="AP79" s="22"/>
    </row>
    <row r="80" spans="1:42" x14ac:dyDescent="0.25">
      <c r="A80" s="11"/>
      <c r="B80" s="16">
        <v>63</v>
      </c>
      <c r="C80" s="277">
        <v>5029181</v>
      </c>
      <c r="D80" s="278">
        <v>5029181</v>
      </c>
      <c r="E80" s="278">
        <v>5029181</v>
      </c>
      <c r="F80" s="279">
        <v>5029181</v>
      </c>
      <c r="G80" s="288" t="s">
        <v>141</v>
      </c>
      <c r="H80" s="288"/>
      <c r="I80" s="288"/>
      <c r="J80" s="288"/>
      <c r="K80" s="299" t="s">
        <v>285</v>
      </c>
      <c r="L80" s="301"/>
      <c r="M80" s="49" t="s">
        <v>53</v>
      </c>
      <c r="N80" s="16" t="s">
        <v>286</v>
      </c>
      <c r="O80" s="45" t="s">
        <v>279</v>
      </c>
      <c r="P80" s="46">
        <v>44412</v>
      </c>
      <c r="Q80" s="46">
        <v>44773</v>
      </c>
      <c r="R80" s="33" t="s">
        <v>56</v>
      </c>
      <c r="S80" s="48">
        <v>1850000</v>
      </c>
      <c r="T80" s="48">
        <v>1850000</v>
      </c>
      <c r="U80" s="34"/>
      <c r="V80" s="34"/>
      <c r="W80" s="34">
        <f>IF(T80="","",(T80+U80+V80)/12)</f>
        <v>154166.66666666666</v>
      </c>
      <c r="X80" s="34">
        <f>IF(T80="","",(T80+U80+V80)*0.01)</f>
        <v>18500</v>
      </c>
      <c r="Y80" s="34">
        <f>IF(T80="","",(T80+U80+V80)/12)</f>
        <v>154166.66666666666</v>
      </c>
      <c r="Z80" s="34">
        <f>IF(T80="","",(T80+U80)/24)</f>
        <v>77083.333333333328</v>
      </c>
      <c r="AA80" s="34">
        <f>IF(R80="","",IF(R80="Prestación de servicios",(IF((S80*0.4)&gt;=1000000,(S80*0.4),1000000)),T80+U80))</f>
        <v>1000000</v>
      </c>
      <c r="AB80" s="34">
        <f>IF(AA80="","",AA80*0.125)</f>
        <v>125000</v>
      </c>
      <c r="AC80" s="34">
        <f>IF(AA80="","",AA80*0.16)</f>
        <v>160000</v>
      </c>
      <c r="AD80" s="35">
        <v>3</v>
      </c>
      <c r="AE80" s="34">
        <f>IF(AD80="","",(IF(AD80=1,AA80*0.00522,(IF(AD80=2,AA80*0.01044,(IF(AD80=3,AA80*0.02436,(IF(AD80=4,AA80*0.0435,(IF(AD80=5,AA80*0.069)))))))))))</f>
        <v>24360</v>
      </c>
      <c r="AF80" s="34">
        <f t="shared" si="24"/>
        <v>166500</v>
      </c>
      <c r="AG80" s="34"/>
      <c r="AH80" s="34"/>
      <c r="AI80" s="34"/>
      <c r="AJ80" s="34">
        <f>IF(R80="Contrato laboral",(T80+U80+V80)-(AA80*0.08)-AG80-AH80-AI80,(S80-AG80-AI80))</f>
        <v>1850000</v>
      </c>
      <c r="AK80" s="34">
        <f>S80</f>
        <v>1850000</v>
      </c>
      <c r="AL80" s="34">
        <f>IF(R80="Contrato laboral",((T80+U80+V80+W80+X80+Y80+Z80+AE80+(AA80*0.205)+AF80)-AK80),S80-AK80)</f>
        <v>0</v>
      </c>
      <c r="AM80" s="36">
        <v>30</v>
      </c>
      <c r="AN80" s="36"/>
      <c r="AO80" s="31"/>
      <c r="AP80" s="22"/>
    </row>
    <row r="81" spans="1:42" x14ac:dyDescent="0.25">
      <c r="A81" s="11"/>
      <c r="B81" s="16">
        <v>64</v>
      </c>
      <c r="C81" s="299">
        <v>11380915</v>
      </c>
      <c r="D81" s="300"/>
      <c r="E81" s="300"/>
      <c r="F81" s="301"/>
      <c r="G81" s="288" t="s">
        <v>141</v>
      </c>
      <c r="H81" s="288"/>
      <c r="I81" s="288"/>
      <c r="J81" s="288"/>
      <c r="K81" s="299" t="s">
        <v>287</v>
      </c>
      <c r="L81" s="301"/>
      <c r="M81" s="49" t="s">
        <v>260</v>
      </c>
      <c r="N81" s="16" t="s">
        <v>93</v>
      </c>
      <c r="O81" s="45" t="s">
        <v>279</v>
      </c>
      <c r="P81" s="32">
        <v>44621</v>
      </c>
      <c r="Q81" s="46">
        <v>44773</v>
      </c>
      <c r="R81" s="33" t="s">
        <v>56</v>
      </c>
      <c r="S81" s="48">
        <v>1850000</v>
      </c>
      <c r="T81" s="48">
        <v>1850000</v>
      </c>
      <c r="U81" s="34"/>
      <c r="V81" s="34"/>
      <c r="W81" s="34">
        <f>IF(T81="","",(T81+U81+V81)/12)</f>
        <v>154166.66666666666</v>
      </c>
      <c r="X81" s="34">
        <f>IF(T81="","",(T81+U81+V81)*0.01)</f>
        <v>18500</v>
      </c>
      <c r="Y81" s="34">
        <f>IF(T81="","",(T81+U81+V81)/12)</f>
        <v>154166.66666666666</v>
      </c>
      <c r="Z81" s="34">
        <f>IF(T81="","",(T81+U81)/24)</f>
        <v>77083.333333333328</v>
      </c>
      <c r="AA81" s="34">
        <f>IF(R81="","",IF(R81="Prestación de servicios",(IF((S81*0.4)&gt;=1000000,(S81*0.4),1000000)),T81+U81))</f>
        <v>1000000</v>
      </c>
      <c r="AB81" s="34">
        <f>IF(AA81="","",AA81*0.125)</f>
        <v>125000</v>
      </c>
      <c r="AC81" s="34">
        <f>IF(AA81="","",AA81*0.16)</f>
        <v>160000</v>
      </c>
      <c r="AD81" s="35"/>
      <c r="AE81" s="34" t="str">
        <f>IF(AD81="","",(IF(AD81=1,AA81*0.00522,(IF(AD81=2,AA81*0.01044,(IF(AD81=3,AA81*0.02436,(IF(AD81=4,AA81*0.0435,(IF(AD81=5,AA81*0.069)))))))))))</f>
        <v/>
      </c>
      <c r="AF81" s="34">
        <f>IF(T81="","",(T81+U81)*0.04)</f>
        <v>74000</v>
      </c>
      <c r="AG81" s="34"/>
      <c r="AH81" s="34"/>
      <c r="AI81" s="34"/>
      <c r="AJ81" s="34">
        <f>IF(R81="Contrato laboral",(T81+U81+V81)-(AA81*0.08)-AG81-AH81-AI81,(S81-AG81-AI81))</f>
        <v>1850000</v>
      </c>
      <c r="AK81" s="34">
        <f>S81</f>
        <v>1850000</v>
      </c>
      <c r="AL81" s="34">
        <f>IF(R81="Contrato laboral",((T81+U81+V81+W81+X81+Y81+Z81+AE81+(AA81*0.205)+AF81)-AK81),S81-AK81)</f>
        <v>0</v>
      </c>
      <c r="AM81" s="36">
        <v>30</v>
      </c>
      <c r="AN81" s="36"/>
      <c r="AO81" s="44"/>
      <c r="AP81" s="22"/>
    </row>
    <row r="82" spans="1:42" x14ac:dyDescent="0.2">
      <c r="A82" s="11"/>
      <c r="B82" s="16">
        <v>65</v>
      </c>
      <c r="C82" s="277">
        <v>30391478</v>
      </c>
      <c r="D82" s="278">
        <v>30391478</v>
      </c>
      <c r="E82" s="278">
        <v>30391478</v>
      </c>
      <c r="F82" s="279">
        <v>30391478</v>
      </c>
      <c r="G82" s="288" t="s">
        <v>288</v>
      </c>
      <c r="H82" s="288"/>
      <c r="I82" s="288"/>
      <c r="J82" s="288"/>
      <c r="K82" s="299"/>
      <c r="L82" s="301"/>
      <c r="M82" s="49" t="s">
        <v>70</v>
      </c>
      <c r="N82" s="16" t="s">
        <v>289</v>
      </c>
      <c r="O82" s="45" t="s">
        <v>279</v>
      </c>
      <c r="P82" s="46">
        <v>44501</v>
      </c>
      <c r="Q82" s="46">
        <v>44773</v>
      </c>
      <c r="R82" s="33" t="s">
        <v>123</v>
      </c>
      <c r="S82" s="48">
        <v>1850000</v>
      </c>
      <c r="T82" s="47">
        <v>1107851</v>
      </c>
      <c r="U82" s="34"/>
      <c r="V82" s="34">
        <v>106454</v>
      </c>
      <c r="W82" s="34">
        <f t="shared" si="25"/>
        <v>101192.08333333333</v>
      </c>
      <c r="X82" s="34">
        <f t="shared" si="26"/>
        <v>12143.050000000001</v>
      </c>
      <c r="Y82" s="34">
        <f t="shared" si="27"/>
        <v>101192.08333333333</v>
      </c>
      <c r="Z82" s="34">
        <f t="shared" si="28"/>
        <v>46160.458333333336</v>
      </c>
      <c r="AA82" s="34">
        <f t="shared" si="29"/>
        <v>1107851</v>
      </c>
      <c r="AB82" s="34">
        <f t="shared" si="30"/>
        <v>138481.375</v>
      </c>
      <c r="AC82" s="34">
        <f t="shared" si="31"/>
        <v>177256.16</v>
      </c>
      <c r="AD82" s="35">
        <v>4</v>
      </c>
      <c r="AE82" s="34">
        <f t="shared" si="32"/>
        <v>48191.518499999998</v>
      </c>
      <c r="AF82" s="34">
        <f>IF(T82="","",(T82+U82)*0.09)</f>
        <v>99706.59</v>
      </c>
      <c r="AG82" s="34"/>
      <c r="AH82" s="34"/>
      <c r="AI82" s="34"/>
      <c r="AJ82" s="34">
        <f t="shared" si="33"/>
        <v>1125676.92</v>
      </c>
      <c r="AK82" s="34">
        <f t="shared" si="34"/>
        <v>1850000</v>
      </c>
      <c r="AL82" s="34">
        <f t="shared" si="35"/>
        <v>0.23849999997764826</v>
      </c>
      <c r="AM82" s="36">
        <v>30</v>
      </c>
      <c r="AN82" s="36"/>
      <c r="AO82" s="31"/>
      <c r="AP82" s="22"/>
    </row>
    <row r="83" spans="1:42" x14ac:dyDescent="0.2">
      <c r="A83" s="11"/>
      <c r="B83" s="16">
        <v>66</v>
      </c>
      <c r="C83" s="277">
        <v>20823846</v>
      </c>
      <c r="D83" s="278">
        <v>20823846</v>
      </c>
      <c r="E83" s="278">
        <v>20823846</v>
      </c>
      <c r="F83" s="279">
        <v>20823846</v>
      </c>
      <c r="G83" s="288" t="s">
        <v>290</v>
      </c>
      <c r="H83" s="288"/>
      <c r="I83" s="288"/>
      <c r="J83" s="288"/>
      <c r="K83" s="299" t="s">
        <v>291</v>
      </c>
      <c r="L83" s="301"/>
      <c r="M83" s="49" t="s">
        <v>292</v>
      </c>
      <c r="N83" s="16" t="s">
        <v>250</v>
      </c>
      <c r="O83" s="45" t="s">
        <v>279</v>
      </c>
      <c r="P83" s="46">
        <v>44412</v>
      </c>
      <c r="Q83" s="46">
        <v>44773</v>
      </c>
      <c r="R83" s="33" t="s">
        <v>123</v>
      </c>
      <c r="S83" s="48">
        <v>1850000</v>
      </c>
      <c r="T83" s="47">
        <v>1107851</v>
      </c>
      <c r="U83" s="34"/>
      <c r="V83" s="34">
        <v>106454</v>
      </c>
      <c r="W83" s="34">
        <f t="shared" si="25"/>
        <v>101192.08333333333</v>
      </c>
      <c r="X83" s="34">
        <f t="shared" si="26"/>
        <v>12143.050000000001</v>
      </c>
      <c r="Y83" s="34">
        <f t="shared" si="27"/>
        <v>101192.08333333333</v>
      </c>
      <c r="Z83" s="34">
        <f t="shared" si="28"/>
        <v>46160.458333333336</v>
      </c>
      <c r="AA83" s="34">
        <f t="shared" si="29"/>
        <v>1107851</v>
      </c>
      <c r="AB83" s="34">
        <f t="shared" si="30"/>
        <v>138481.375</v>
      </c>
      <c r="AC83" s="34">
        <f t="shared" si="31"/>
        <v>177256.16</v>
      </c>
      <c r="AD83" s="35">
        <v>4</v>
      </c>
      <c r="AE83" s="34">
        <f t="shared" si="32"/>
        <v>48191.518499999998</v>
      </c>
      <c r="AF83" s="34">
        <f>IF(T83="","",(T83+U83)*0.09)</f>
        <v>99706.59</v>
      </c>
      <c r="AG83" s="34"/>
      <c r="AH83" s="34"/>
      <c r="AI83" s="34"/>
      <c r="AJ83" s="34">
        <f t="shared" si="33"/>
        <v>1125676.92</v>
      </c>
      <c r="AK83" s="34">
        <f t="shared" si="34"/>
        <v>1850000</v>
      </c>
      <c r="AL83" s="34">
        <f>IF(R83="Contrato laboral",((T83+U83+V83+W83+X83+Y83+Z83+AE83+(AA83*0.205)+AF83)-AK83),S83-AK83)</f>
        <v>0.23849999997764826</v>
      </c>
      <c r="AM83" s="36">
        <v>30</v>
      </c>
      <c r="AN83" s="36"/>
      <c r="AO83" s="31"/>
      <c r="AP83" s="22"/>
    </row>
    <row r="84" spans="1:42" x14ac:dyDescent="0.25">
      <c r="A84" s="11"/>
      <c r="B84" s="16">
        <v>67</v>
      </c>
      <c r="C84" s="277">
        <v>11258121</v>
      </c>
      <c r="D84" s="278">
        <v>11258121</v>
      </c>
      <c r="E84" s="278">
        <v>11258121</v>
      </c>
      <c r="F84" s="279">
        <v>11258121</v>
      </c>
      <c r="G84" s="288" t="s">
        <v>293</v>
      </c>
      <c r="H84" s="288"/>
      <c r="I84" s="288"/>
      <c r="J84" s="288"/>
      <c r="K84" s="299" t="s">
        <v>294</v>
      </c>
      <c r="L84" s="301"/>
      <c r="M84" s="49" t="s">
        <v>295</v>
      </c>
      <c r="N84" s="16" t="s">
        <v>296</v>
      </c>
      <c r="O84" s="45" t="s">
        <v>279</v>
      </c>
      <c r="P84" s="46">
        <v>44482</v>
      </c>
      <c r="Q84" s="46">
        <v>44773</v>
      </c>
      <c r="R84" s="33" t="s">
        <v>56</v>
      </c>
      <c r="S84" s="48">
        <v>1850000</v>
      </c>
      <c r="T84" s="48">
        <v>1850000</v>
      </c>
      <c r="U84" s="34"/>
      <c r="V84" s="34"/>
      <c r="W84" s="34">
        <f>IF(T84="","",(T84+U84+V84)/12)</f>
        <v>154166.66666666666</v>
      </c>
      <c r="X84" s="34">
        <f>IF(T84="","",(T84+U84+V84)*0.01)</f>
        <v>18500</v>
      </c>
      <c r="Y84" s="34">
        <f>IF(T84="","",(T84+U84+V84)/12)</f>
        <v>154166.66666666666</v>
      </c>
      <c r="Z84" s="34">
        <f>IF(T84="","",(T84+U84)/24)</f>
        <v>77083.333333333328</v>
      </c>
      <c r="AA84" s="34">
        <f>IF(R84="","",IF(R84="Prestación de servicios",(IF((S84*0.4)&gt;=1000000,(S84*0.4),1000000)),T84+U84))</f>
        <v>1000000</v>
      </c>
      <c r="AB84" s="34">
        <f>IF(AA84="","",AA84*0.125)</f>
        <v>125000</v>
      </c>
      <c r="AC84" s="34">
        <f>IF(AA84="","",AA84*0.16)</f>
        <v>160000</v>
      </c>
      <c r="AD84" s="35">
        <v>1</v>
      </c>
      <c r="AE84" s="34">
        <f>IF(AD84="","",(IF(AD84=1,AA84*0.00522,(IF(AD84=2,AA84*0.01044,(IF(AD84=3,AA84*0.02436,(IF(AD84=4,AA84*0.0435,(IF(AD84=5,AA84*0.069)))))))))))</f>
        <v>5220</v>
      </c>
      <c r="AF84" s="34">
        <f>IF(T84="","",(T84+U84)*0.04)</f>
        <v>74000</v>
      </c>
      <c r="AG84" s="34"/>
      <c r="AH84" s="34"/>
      <c r="AI84" s="34"/>
      <c r="AJ84" s="34">
        <f>IF(R84="Contrato laboral",(T84+U84+V84)-(AA84*0.08)-AG84-AH84-AI84,(S84-AG84-AI84))</f>
        <v>1850000</v>
      </c>
      <c r="AK84" s="34">
        <f>S84</f>
        <v>1850000</v>
      </c>
      <c r="AL84" s="34">
        <f>IF(R84="Contrato laboral",((T84+U84+V84+W84+X84+Y84+Z84+AE84+(AA84*0.205)+AF84)-AK84),S84-AK84)</f>
        <v>0</v>
      </c>
      <c r="AM84" s="36">
        <v>30</v>
      </c>
      <c r="AN84" s="36"/>
      <c r="AO84" s="31"/>
      <c r="AP84" s="22"/>
    </row>
    <row r="85" spans="1:42" x14ac:dyDescent="0.25">
      <c r="A85" s="11"/>
      <c r="B85" s="16">
        <v>68</v>
      </c>
      <c r="C85" s="317" t="s">
        <v>297</v>
      </c>
      <c r="D85" s="318" t="s">
        <v>297</v>
      </c>
      <c r="E85" s="318" t="s">
        <v>297</v>
      </c>
      <c r="F85" s="319" t="s">
        <v>297</v>
      </c>
      <c r="G85" s="288" t="s">
        <v>298</v>
      </c>
      <c r="H85" s="288"/>
      <c r="I85" s="288"/>
      <c r="J85" s="288"/>
      <c r="K85" s="299" t="s">
        <v>105</v>
      </c>
      <c r="L85" s="301"/>
      <c r="M85" s="49" t="s">
        <v>260</v>
      </c>
      <c r="N85" s="16" t="s">
        <v>132</v>
      </c>
      <c r="O85" s="45" t="s">
        <v>279</v>
      </c>
      <c r="P85" s="46">
        <v>44412</v>
      </c>
      <c r="Q85" s="46">
        <v>44773</v>
      </c>
      <c r="R85" s="33" t="s">
        <v>56</v>
      </c>
      <c r="S85" s="48">
        <v>1850000</v>
      </c>
      <c r="T85" s="48">
        <v>1850000</v>
      </c>
      <c r="U85" s="34"/>
      <c r="V85" s="34"/>
      <c r="W85" s="34">
        <f t="shared" si="12"/>
        <v>154166.66666666666</v>
      </c>
      <c r="X85" s="34">
        <f t="shared" si="13"/>
        <v>18500</v>
      </c>
      <c r="Y85" s="34">
        <f t="shared" si="14"/>
        <v>154166.66666666666</v>
      </c>
      <c r="Z85" s="34">
        <f t="shared" si="15"/>
        <v>77083.333333333328</v>
      </c>
      <c r="AA85" s="34">
        <f t="shared" si="16"/>
        <v>1000000</v>
      </c>
      <c r="AB85" s="34">
        <f>IF(AA85="","",AA85*0.125)</f>
        <v>125000</v>
      </c>
      <c r="AC85" s="34">
        <f t="shared" si="18"/>
        <v>160000</v>
      </c>
      <c r="AD85" s="35">
        <v>4</v>
      </c>
      <c r="AE85" s="34">
        <f>IF(AD85="","",(IF(AD85=1,AA85*0.00522,(IF(AD85=2,AA85*0.01044,(IF(AD85=3,AA85*0.02436,(IF(AD85=4,AA85*0.0435,(IF(AD85=5,AA85*0.069)))))))))))</f>
        <v>43500</v>
      </c>
      <c r="AF85" s="34">
        <f>IF(T85="","",(T85+U85)*0.04)</f>
        <v>74000</v>
      </c>
      <c r="AG85" s="34"/>
      <c r="AH85" s="34"/>
      <c r="AI85" s="34"/>
      <c r="AJ85" s="34">
        <f>IF(R85="Contrato laboral",(T85+U85+V85)-(AA85*0.08)-AG85-AH85-AI85,(S85-AG85-AI85))</f>
        <v>1850000</v>
      </c>
      <c r="AK85" s="34">
        <f t="shared" si="20"/>
        <v>1850000</v>
      </c>
      <c r="AL85" s="34">
        <f>IF(R85="Contrato laboral",((T85+U85+V85+W85+X85+Y85+Z85+AE85+(AA85*0.205)+AF85)-AK85),S85-AK85)</f>
        <v>0</v>
      </c>
      <c r="AM85" s="36">
        <v>30</v>
      </c>
      <c r="AN85" s="36"/>
      <c r="AO85" s="31"/>
      <c r="AP85" s="22"/>
    </row>
    <row r="86" spans="1:42" s="57" customFormat="1" ht="24" customHeight="1" x14ac:dyDescent="0.25">
      <c r="A86" s="54"/>
      <c r="B86" s="303" t="s">
        <v>299</v>
      </c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5"/>
      <c r="S86" s="55">
        <f>SUM(S15:S85)</f>
        <v>159343858.66666669</v>
      </c>
      <c r="T86" s="55">
        <f t="shared" ref="T86:AK86" si="36">SUM(T15:T85)</f>
        <v>130303350.13333333</v>
      </c>
      <c r="U86" s="55">
        <f t="shared" si="36"/>
        <v>0</v>
      </c>
      <c r="V86" s="55">
        <f t="shared" si="36"/>
        <v>3434915.7333333334</v>
      </c>
      <c r="W86" s="55">
        <f t="shared" si="36"/>
        <v>11144855.488888895</v>
      </c>
      <c r="X86" s="55">
        <f t="shared" si="36"/>
        <v>1337382.6586666675</v>
      </c>
      <c r="Y86" s="55">
        <f t="shared" si="36"/>
        <v>11144855.488888895</v>
      </c>
      <c r="Z86" s="55">
        <f t="shared" si="36"/>
        <v>5429306.2555555496</v>
      </c>
      <c r="AA86" s="55">
        <f t="shared" si="36"/>
        <v>79632381.600000009</v>
      </c>
      <c r="AB86" s="55">
        <f t="shared" si="36"/>
        <v>9954047.7000000011</v>
      </c>
      <c r="AC86" s="55">
        <f t="shared" si="36"/>
        <v>12741181.055999998</v>
      </c>
      <c r="AD86" s="55">
        <f t="shared" si="36"/>
        <v>247</v>
      </c>
      <c r="AE86" s="55">
        <f t="shared" si="36"/>
        <v>2885443.4991839961</v>
      </c>
      <c r="AF86" s="55">
        <f t="shared" si="36"/>
        <v>7118817.3119999981</v>
      </c>
      <c r="AG86" s="55">
        <f t="shared" si="36"/>
        <v>0</v>
      </c>
      <c r="AH86" s="55">
        <f t="shared" si="36"/>
        <v>0</v>
      </c>
      <c r="AI86" s="55">
        <f t="shared" si="36"/>
        <v>0</v>
      </c>
      <c r="AJ86" s="55">
        <f t="shared" si="36"/>
        <v>128079418.5493333</v>
      </c>
      <c r="AK86" s="55">
        <f t="shared" si="36"/>
        <v>157170858.66666669</v>
      </c>
      <c r="AL86" s="55">
        <v>0</v>
      </c>
      <c r="AM86" s="281"/>
      <c r="AN86" s="282"/>
      <c r="AO86" s="283"/>
      <c r="AP86" s="56"/>
    </row>
    <row r="87" spans="1:42" ht="15.75" customHeight="1" x14ac:dyDescent="0.25">
      <c r="A87" s="11"/>
      <c r="B87" s="12"/>
      <c r="C87" s="12"/>
      <c r="D87" s="12"/>
      <c r="E87" s="12"/>
      <c r="F87" s="22"/>
      <c r="G87" s="22"/>
      <c r="H87" s="22"/>
      <c r="I87" s="22"/>
      <c r="J87" s="22"/>
      <c r="K87" s="22"/>
      <c r="L87" s="22"/>
      <c r="N87" s="22"/>
      <c r="O87" s="22"/>
      <c r="P87" s="23"/>
      <c r="Q87" s="23"/>
      <c r="R87" s="24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6"/>
      <c r="AN87" s="26"/>
      <c r="AO87" s="22"/>
      <c r="AP87" s="22"/>
    </row>
    <row r="88" spans="1:42" ht="37.5" customHeight="1" thickBot="1" x14ac:dyDescent="0.3">
      <c r="A88" s="11"/>
      <c r="B88" s="302" t="s">
        <v>300</v>
      </c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N88" s="22"/>
      <c r="O88" s="22"/>
      <c r="P88" s="23"/>
      <c r="Q88" s="23"/>
      <c r="R88" s="302" t="s">
        <v>300</v>
      </c>
      <c r="S88" s="302"/>
      <c r="T88" s="30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12"/>
      <c r="AN88" s="12"/>
      <c r="AO88" s="22"/>
      <c r="AP88" s="22"/>
    </row>
    <row r="89" spans="1:42" ht="17.25" customHeight="1" x14ac:dyDescent="0.25">
      <c r="A89" s="22"/>
      <c r="B89" s="310" t="s">
        <v>301</v>
      </c>
      <c r="C89" s="310"/>
      <c r="D89" s="310"/>
      <c r="E89" s="310"/>
      <c r="F89" s="310"/>
      <c r="G89" s="310"/>
      <c r="H89" s="310"/>
      <c r="I89" s="310"/>
      <c r="J89" s="310"/>
      <c r="K89" s="310"/>
      <c r="L89" s="310"/>
      <c r="N89" s="22"/>
      <c r="O89" s="22"/>
      <c r="P89" s="37"/>
      <c r="Q89" s="37"/>
      <c r="R89" s="310" t="s">
        <v>302</v>
      </c>
      <c r="S89" s="310"/>
      <c r="T89" s="31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22"/>
      <c r="AP89" s="22"/>
    </row>
    <row r="90" spans="1:42" ht="14.25" x14ac:dyDescent="0.25">
      <c r="A90" s="22"/>
      <c r="B90" s="311" t="s">
        <v>303</v>
      </c>
      <c r="C90" s="311"/>
      <c r="D90" s="311"/>
      <c r="E90" s="311"/>
      <c r="F90" s="311"/>
      <c r="G90" s="311"/>
      <c r="H90" s="311"/>
      <c r="I90" s="311"/>
      <c r="J90" s="311"/>
      <c r="K90" s="311"/>
      <c r="L90" s="311"/>
      <c r="N90" s="22"/>
      <c r="O90" s="22"/>
      <c r="P90" s="37"/>
      <c r="Q90" s="37"/>
      <c r="R90" s="312" t="s">
        <v>304</v>
      </c>
      <c r="S90" s="312"/>
      <c r="T90" s="312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22"/>
      <c r="AP90" s="22"/>
    </row>
    <row r="91" spans="1:42" ht="28.5" customHeight="1" x14ac:dyDescent="0.25">
      <c r="A91" s="11"/>
      <c r="B91" s="309" t="s">
        <v>305</v>
      </c>
      <c r="C91" s="309"/>
      <c r="D91" s="309"/>
      <c r="E91" s="309"/>
      <c r="F91" s="309"/>
      <c r="G91" s="309"/>
      <c r="H91" s="309"/>
      <c r="I91" s="309"/>
      <c r="J91" s="309"/>
      <c r="K91" s="309"/>
      <c r="L91" s="309"/>
      <c r="M91" s="309"/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309"/>
      <c r="AA91" s="309"/>
      <c r="AB91" s="309"/>
      <c r="AC91" s="309"/>
      <c r="AD91" s="309"/>
      <c r="AE91" s="309"/>
      <c r="AF91" s="309"/>
      <c r="AG91" s="309"/>
      <c r="AH91" s="309"/>
      <c r="AI91" s="309"/>
      <c r="AJ91" s="309"/>
      <c r="AK91" s="309"/>
      <c r="AL91" s="309"/>
      <c r="AM91" s="309"/>
      <c r="AN91" s="309"/>
      <c r="AO91" s="309"/>
      <c r="AP91" s="22"/>
    </row>
    <row r="92" spans="1:42" ht="9.9499999999999993" customHeight="1" x14ac:dyDescent="0.25">
      <c r="A92" s="11"/>
      <c r="B92" s="12"/>
      <c r="C92" s="12"/>
      <c r="D92" s="12"/>
      <c r="E92" s="12"/>
      <c r="F92" s="22"/>
      <c r="G92" s="22"/>
      <c r="H92" s="22"/>
      <c r="I92" s="22"/>
      <c r="J92" s="22"/>
      <c r="K92" s="22"/>
      <c r="L92" s="22"/>
      <c r="N92" s="22"/>
      <c r="O92" s="22"/>
      <c r="P92" s="23"/>
      <c r="Q92" s="23"/>
      <c r="R92" s="24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6"/>
      <c r="AN92" s="26"/>
      <c r="AO92" s="22"/>
      <c r="AP92" s="22"/>
    </row>
  </sheetData>
  <autoFilter ref="A13:AP86">
    <filterColumn colId="2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9" showButton="0"/>
    <filterColumn colId="20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29" showButton="0"/>
    <filterColumn colId="32" showButton="0"/>
    <filterColumn colId="33" showButton="0"/>
  </autoFilter>
  <mergeCells count="258">
    <mergeCell ref="K75:L75"/>
    <mergeCell ref="C51:F51"/>
    <mergeCell ref="G51:J51"/>
    <mergeCell ref="K51:L51"/>
    <mergeCell ref="C57:F57"/>
    <mergeCell ref="G57:J57"/>
    <mergeCell ref="K57:L57"/>
    <mergeCell ref="C59:F59"/>
    <mergeCell ref="G59:J59"/>
    <mergeCell ref="K59:L59"/>
    <mergeCell ref="C60:F60"/>
    <mergeCell ref="G60:J60"/>
    <mergeCell ref="K60:L60"/>
    <mergeCell ref="C71:F71"/>
    <mergeCell ref="G71:J71"/>
    <mergeCell ref="K71:L71"/>
    <mergeCell ref="C64:F64"/>
    <mergeCell ref="G64:J64"/>
    <mergeCell ref="K64:L64"/>
    <mergeCell ref="C65:F65"/>
    <mergeCell ref="G65:J65"/>
    <mergeCell ref="K65:L65"/>
    <mergeCell ref="C66:F66"/>
    <mergeCell ref="G66:J66"/>
    <mergeCell ref="C45:F45"/>
    <mergeCell ref="G45:J45"/>
    <mergeCell ref="K45:L45"/>
    <mergeCell ref="K82:L82"/>
    <mergeCell ref="C83:F83"/>
    <mergeCell ref="G83:J83"/>
    <mergeCell ref="K83:L83"/>
    <mergeCell ref="C79:F79"/>
    <mergeCell ref="G79:J79"/>
    <mergeCell ref="K79:L79"/>
    <mergeCell ref="C81:F81"/>
    <mergeCell ref="G81:J81"/>
    <mergeCell ref="K81:L81"/>
    <mergeCell ref="C80:F80"/>
    <mergeCell ref="G80:J80"/>
    <mergeCell ref="K80:L80"/>
    <mergeCell ref="C56:F56"/>
    <mergeCell ref="G56:J56"/>
    <mergeCell ref="K56:L56"/>
    <mergeCell ref="C58:F58"/>
    <mergeCell ref="G58:J58"/>
    <mergeCell ref="K58:L58"/>
    <mergeCell ref="G73:J73"/>
    <mergeCell ref="K73:L73"/>
    <mergeCell ref="K66:L66"/>
    <mergeCell ref="C67:F67"/>
    <mergeCell ref="G67:J67"/>
    <mergeCell ref="K67:L67"/>
    <mergeCell ref="C68:F68"/>
    <mergeCell ref="G68:J68"/>
    <mergeCell ref="K68:L68"/>
    <mergeCell ref="C69:F69"/>
    <mergeCell ref="G69:J69"/>
    <mergeCell ref="K69:L69"/>
    <mergeCell ref="C70:F70"/>
    <mergeCell ref="G70:J70"/>
    <mergeCell ref="K70:L70"/>
    <mergeCell ref="C85:F85"/>
    <mergeCell ref="G85:J85"/>
    <mergeCell ref="K85:L85"/>
    <mergeCell ref="G76:J76"/>
    <mergeCell ref="K76:L76"/>
    <mergeCell ref="C72:F72"/>
    <mergeCell ref="G72:J72"/>
    <mergeCell ref="K72:L72"/>
    <mergeCell ref="G74:J74"/>
    <mergeCell ref="K74:L74"/>
    <mergeCell ref="C84:F84"/>
    <mergeCell ref="G84:J84"/>
    <mergeCell ref="K84:L84"/>
    <mergeCell ref="C77:F77"/>
    <mergeCell ref="G77:J77"/>
    <mergeCell ref="K77:L77"/>
    <mergeCell ref="C78:F78"/>
    <mergeCell ref="G78:J78"/>
    <mergeCell ref="K78:L78"/>
    <mergeCell ref="C82:F82"/>
    <mergeCell ref="G82:J82"/>
    <mergeCell ref="C73:F73"/>
    <mergeCell ref="C75:F75"/>
    <mergeCell ref="G75:J75"/>
    <mergeCell ref="C61:F61"/>
    <mergeCell ref="G61:J61"/>
    <mergeCell ref="K61:L61"/>
    <mergeCell ref="C62:F62"/>
    <mergeCell ref="C49:F49"/>
    <mergeCell ref="G49:J49"/>
    <mergeCell ref="K49:L49"/>
    <mergeCell ref="C50:F50"/>
    <mergeCell ref="G50:J50"/>
    <mergeCell ref="K50:L50"/>
    <mergeCell ref="C53:F53"/>
    <mergeCell ref="G53:J53"/>
    <mergeCell ref="K53:L53"/>
    <mergeCell ref="C54:F54"/>
    <mergeCell ref="G54:J54"/>
    <mergeCell ref="K54:L54"/>
    <mergeCell ref="C55:F55"/>
    <mergeCell ref="G55:J55"/>
    <mergeCell ref="K55:L55"/>
    <mergeCell ref="G62:J62"/>
    <mergeCell ref="K62:L62"/>
    <mergeCell ref="C52:F52"/>
    <mergeCell ref="G52:J52"/>
    <mergeCell ref="C46:F46"/>
    <mergeCell ref="G46:J46"/>
    <mergeCell ref="K46:L46"/>
    <mergeCell ref="C48:F48"/>
    <mergeCell ref="G48:J48"/>
    <mergeCell ref="K48:L48"/>
    <mergeCell ref="C47:F47"/>
    <mergeCell ref="G47:J47"/>
    <mergeCell ref="K47:L47"/>
    <mergeCell ref="K52:L52"/>
    <mergeCell ref="C42:F42"/>
    <mergeCell ref="G42:J42"/>
    <mergeCell ref="K42:L42"/>
    <mergeCell ref="C43:F43"/>
    <mergeCell ref="G43:J43"/>
    <mergeCell ref="K43:L43"/>
    <mergeCell ref="C44:F44"/>
    <mergeCell ref="G44:J44"/>
    <mergeCell ref="K44:L44"/>
    <mergeCell ref="C38:F38"/>
    <mergeCell ref="G38:J38"/>
    <mergeCell ref="K38:L38"/>
    <mergeCell ref="C40:F40"/>
    <mergeCell ref="G40:J40"/>
    <mergeCell ref="K40:L40"/>
    <mergeCell ref="C41:F41"/>
    <mergeCell ref="G41:J41"/>
    <mergeCell ref="K41:L41"/>
    <mergeCell ref="C39:F39"/>
    <mergeCell ref="G39:J39"/>
    <mergeCell ref="K39:L39"/>
    <mergeCell ref="C35:F35"/>
    <mergeCell ref="G35:J35"/>
    <mergeCell ref="K35:L35"/>
    <mergeCell ref="C36:F36"/>
    <mergeCell ref="G36:J36"/>
    <mergeCell ref="K36:L36"/>
    <mergeCell ref="C37:F37"/>
    <mergeCell ref="G37:J37"/>
    <mergeCell ref="K37:L37"/>
    <mergeCell ref="R88:T88"/>
    <mergeCell ref="B91:AO91"/>
    <mergeCell ref="Q13:Q14"/>
    <mergeCell ref="B89:L89"/>
    <mergeCell ref="B90:L90"/>
    <mergeCell ref="AO13:AO14"/>
    <mergeCell ref="R90:T90"/>
    <mergeCell ref="R89:T89"/>
    <mergeCell ref="P13:P14"/>
    <mergeCell ref="B13:B14"/>
    <mergeCell ref="M13:N14"/>
    <mergeCell ref="C26:F26"/>
    <mergeCell ref="C13:F14"/>
    <mergeCell ref="C15:F15"/>
    <mergeCell ref="C16:F16"/>
    <mergeCell ref="C17:F17"/>
    <mergeCell ref="C18:F18"/>
    <mergeCell ref="C19:F19"/>
    <mergeCell ref="C20:F20"/>
    <mergeCell ref="C21:F21"/>
    <mergeCell ref="C32:F32"/>
    <mergeCell ref="C33:F33"/>
    <mergeCell ref="K25:L25"/>
    <mergeCell ref="G21:J21"/>
    <mergeCell ref="C22:F22"/>
    <mergeCell ref="C23:F23"/>
    <mergeCell ref="C24:F24"/>
    <mergeCell ref="C25:F25"/>
    <mergeCell ref="K20:L20"/>
    <mergeCell ref="B88:L88"/>
    <mergeCell ref="B9:F9"/>
    <mergeCell ref="B8:E8"/>
    <mergeCell ref="B11:C11"/>
    <mergeCell ref="B12:D12"/>
    <mergeCell ref="C34:F34"/>
    <mergeCell ref="B86:R86"/>
    <mergeCell ref="C27:F27"/>
    <mergeCell ref="C28:F28"/>
    <mergeCell ref="C29:F29"/>
    <mergeCell ref="C30:F30"/>
    <mergeCell ref="C31:F31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G17:J17"/>
    <mergeCell ref="G18:J18"/>
    <mergeCell ref="G19:J19"/>
    <mergeCell ref="G20:J20"/>
    <mergeCell ref="K16:L16"/>
    <mergeCell ref="K17:L17"/>
    <mergeCell ref="K18:L18"/>
    <mergeCell ref="K19:L19"/>
    <mergeCell ref="K24:L24"/>
    <mergeCell ref="G23:J23"/>
    <mergeCell ref="G24:J24"/>
    <mergeCell ref="G25:J25"/>
    <mergeCell ref="G26:J26"/>
    <mergeCell ref="K22:L22"/>
    <mergeCell ref="K23:L23"/>
    <mergeCell ref="G15:J15"/>
    <mergeCell ref="L7:AO7"/>
    <mergeCell ref="G9:AO9"/>
    <mergeCell ref="F8:AO8"/>
    <mergeCell ref="B10:H10"/>
    <mergeCell ref="K21:L21"/>
    <mergeCell ref="K15:L15"/>
    <mergeCell ref="D11:AO11"/>
    <mergeCell ref="AG13:AI13"/>
    <mergeCell ref="AF13:AF14"/>
    <mergeCell ref="AN13:AN14"/>
    <mergeCell ref="T13:V13"/>
    <mergeCell ref="AK13:AK14"/>
    <mergeCell ref="AL13:AL14"/>
    <mergeCell ref="AJ13:AJ14"/>
    <mergeCell ref="AA13:AE13"/>
    <mergeCell ref="W13:Z13"/>
    <mergeCell ref="AM13:AM14"/>
    <mergeCell ref="R13:R14"/>
    <mergeCell ref="S13:S14"/>
    <mergeCell ref="G16:J16"/>
    <mergeCell ref="C63:F63"/>
    <mergeCell ref="G63:J63"/>
    <mergeCell ref="K63:L63"/>
    <mergeCell ref="AM86:AO86"/>
    <mergeCell ref="AN2:AO2"/>
    <mergeCell ref="AN3:AO3"/>
    <mergeCell ref="AN4:AO4"/>
    <mergeCell ref="AN5:AO5"/>
    <mergeCell ref="I10:AO10"/>
    <mergeCell ref="G32:J32"/>
    <mergeCell ref="G33:J33"/>
    <mergeCell ref="G34:J34"/>
    <mergeCell ref="B2:I5"/>
    <mergeCell ref="B7:K7"/>
    <mergeCell ref="J2:AM5"/>
    <mergeCell ref="G27:J27"/>
    <mergeCell ref="G28:J28"/>
    <mergeCell ref="G29:J29"/>
    <mergeCell ref="G30:J30"/>
    <mergeCell ref="G31:J31"/>
    <mergeCell ref="G22:J22"/>
    <mergeCell ref="E12:AO12"/>
    <mergeCell ref="G13:L14"/>
    <mergeCell ref="O13:O14"/>
  </mergeCells>
  <pageMargins left="0.23622047244094491" right="0.23622047244094491" top="0.74803149606299213" bottom="0.74803149606299213" header="0.31496062992125984" footer="0.31496062992125984"/>
  <pageSetup paperSize="5" scale="21" fitToWidth="6" pageOrder="overThenDown" orientation="landscape" horizontalDpi="4294967293" verticalDpi="4294967293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Instrucciones!$A$74:$A$75</xm:f>
          </x14:formula1>
          <xm:sqref>R15:R85</xm:sqref>
        </x14:dataValidation>
        <x14:dataValidation type="list" allowBlank="1" showInputMessage="1" showErrorMessage="1">
          <x14:formula1>
            <xm:f>Instrucciones!$A$78:$A$82</xm:f>
          </x14:formula1>
          <xm:sqref>AD15:AD85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opLeftCell="A22" workbookViewId="0">
      <selection activeCell="B31" sqref="B31:F31"/>
    </sheetView>
  </sheetViews>
  <sheetFormatPr baseColWidth="10" defaultColWidth="11.42578125" defaultRowHeight="15" x14ac:dyDescent="0.25"/>
  <cols>
    <col min="1" max="1" width="36.28515625" style="21" customWidth="1"/>
    <col min="2" max="2" width="98.140625" style="19" customWidth="1"/>
    <col min="3" max="3" width="20" style="38" customWidth="1"/>
    <col min="4" max="16384" width="11.42578125" style="38"/>
  </cols>
  <sheetData>
    <row r="1" spans="1:3" ht="6.75" customHeight="1" x14ac:dyDescent="0.25"/>
    <row r="2" spans="1:3" ht="25.5" customHeight="1" x14ac:dyDescent="0.25">
      <c r="A2" s="328" t="s">
        <v>306</v>
      </c>
      <c r="B2" s="328"/>
      <c r="C2" s="328"/>
    </row>
    <row r="3" spans="1:3" ht="30.75" customHeight="1" x14ac:dyDescent="0.25">
      <c r="A3" s="39" t="s">
        <v>307</v>
      </c>
      <c r="B3" s="329" t="s">
        <v>308</v>
      </c>
      <c r="C3" s="329"/>
    </row>
    <row r="4" spans="1:3" ht="24" customHeight="1" x14ac:dyDescent="0.25">
      <c r="A4" s="39" t="s">
        <v>309</v>
      </c>
      <c r="B4" s="329" t="s">
        <v>310</v>
      </c>
      <c r="C4" s="329"/>
    </row>
    <row r="5" spans="1:3" ht="28.5" customHeight="1" x14ac:dyDescent="0.25">
      <c r="A5" s="39" t="s">
        <v>311</v>
      </c>
      <c r="B5" s="329" t="s">
        <v>312</v>
      </c>
      <c r="C5" s="329"/>
    </row>
    <row r="6" spans="1:3" ht="24" customHeight="1" x14ac:dyDescent="0.25">
      <c r="A6" s="39" t="s">
        <v>11</v>
      </c>
      <c r="B6" s="330" t="s">
        <v>313</v>
      </c>
      <c r="C6" s="331"/>
    </row>
    <row r="7" spans="1:3" ht="24" customHeight="1" x14ac:dyDescent="0.25">
      <c r="A7" s="39" t="s">
        <v>13</v>
      </c>
      <c r="B7" s="329" t="s">
        <v>314</v>
      </c>
      <c r="C7" s="329"/>
    </row>
    <row r="8" spans="1:3" ht="24" customHeight="1" x14ac:dyDescent="0.25">
      <c r="A8" s="40" t="s">
        <v>14</v>
      </c>
      <c r="B8" s="330" t="s">
        <v>315</v>
      </c>
      <c r="C8" s="331"/>
    </row>
    <row r="9" spans="1:3" ht="24" customHeight="1" x14ac:dyDescent="0.25">
      <c r="A9" s="40" t="s">
        <v>316</v>
      </c>
      <c r="B9" s="41" t="s">
        <v>317</v>
      </c>
      <c r="C9" s="42"/>
    </row>
    <row r="10" spans="1:3" ht="24" customHeight="1" x14ac:dyDescent="0.25">
      <c r="A10" s="8" t="s">
        <v>318</v>
      </c>
      <c r="B10" s="323" t="s">
        <v>319</v>
      </c>
      <c r="C10" s="323"/>
    </row>
    <row r="11" spans="1:3" ht="24" customHeight="1" x14ac:dyDescent="0.25">
      <c r="A11" s="8" t="s">
        <v>320</v>
      </c>
      <c r="B11" s="323" t="s">
        <v>321</v>
      </c>
      <c r="C11" s="323"/>
    </row>
    <row r="12" spans="1:3" ht="24" customHeight="1" x14ac:dyDescent="0.25">
      <c r="A12" s="8" t="s">
        <v>322</v>
      </c>
      <c r="B12" s="323" t="s">
        <v>323</v>
      </c>
      <c r="C12" s="323"/>
    </row>
    <row r="13" spans="1:3" ht="24" customHeight="1" x14ac:dyDescent="0.25">
      <c r="A13" s="8" t="s">
        <v>324</v>
      </c>
      <c r="B13" s="323" t="s">
        <v>325</v>
      </c>
      <c r="C13" s="323"/>
    </row>
    <row r="14" spans="1:3" ht="24" customHeight="1" x14ac:dyDescent="0.25">
      <c r="A14" s="8" t="s">
        <v>326</v>
      </c>
      <c r="B14" s="323" t="s">
        <v>327</v>
      </c>
      <c r="C14" s="323"/>
    </row>
    <row r="15" spans="1:3" ht="33" customHeight="1" x14ac:dyDescent="0.25">
      <c r="A15" s="8" t="s">
        <v>328</v>
      </c>
      <c r="B15" s="323" t="s">
        <v>329</v>
      </c>
      <c r="C15" s="323"/>
    </row>
    <row r="16" spans="1:3" ht="30.75" customHeight="1" x14ac:dyDescent="0.25">
      <c r="A16" s="8" t="s">
        <v>330</v>
      </c>
      <c r="B16" s="323" t="s">
        <v>331</v>
      </c>
      <c r="C16" s="323"/>
    </row>
    <row r="17" spans="1:3" ht="46.5" customHeight="1" x14ac:dyDescent="0.25">
      <c r="A17" s="8" t="s">
        <v>24</v>
      </c>
      <c r="B17" s="324" t="s">
        <v>332</v>
      </c>
      <c r="C17" s="325"/>
    </row>
    <row r="18" spans="1:3" ht="34.5" customHeight="1" x14ac:dyDescent="0.25">
      <c r="A18" s="17" t="s">
        <v>333</v>
      </c>
      <c r="B18" s="323" t="s">
        <v>334</v>
      </c>
      <c r="C18" s="323"/>
    </row>
    <row r="19" spans="1:3" ht="34.5" customHeight="1" x14ac:dyDescent="0.25">
      <c r="A19" s="17" t="s">
        <v>335</v>
      </c>
      <c r="B19" s="323" t="s">
        <v>336</v>
      </c>
      <c r="C19" s="323"/>
    </row>
    <row r="20" spans="1:3" ht="34.5" customHeight="1" x14ac:dyDescent="0.25">
      <c r="A20" s="17" t="s">
        <v>337</v>
      </c>
      <c r="B20" s="323" t="s">
        <v>338</v>
      </c>
      <c r="C20" s="323"/>
    </row>
    <row r="21" spans="1:3" ht="34.5" customHeight="1" x14ac:dyDescent="0.25">
      <c r="A21" s="17" t="s">
        <v>339</v>
      </c>
      <c r="B21" s="323" t="s">
        <v>340</v>
      </c>
      <c r="C21" s="323"/>
    </row>
    <row r="22" spans="1:3" ht="34.5" customHeight="1" x14ac:dyDescent="0.25">
      <c r="A22" s="17" t="s">
        <v>341</v>
      </c>
      <c r="B22" s="323" t="s">
        <v>342</v>
      </c>
      <c r="C22" s="323"/>
    </row>
    <row r="23" spans="1:3" ht="34.5" customHeight="1" x14ac:dyDescent="0.25">
      <c r="A23" s="17" t="s">
        <v>343</v>
      </c>
      <c r="B23" s="323" t="s">
        <v>340</v>
      </c>
      <c r="C23" s="323"/>
    </row>
    <row r="24" spans="1:3" ht="34.5" customHeight="1" x14ac:dyDescent="0.25">
      <c r="A24" s="17" t="s">
        <v>344</v>
      </c>
      <c r="B24" s="323" t="s">
        <v>345</v>
      </c>
      <c r="C24" s="323"/>
    </row>
    <row r="25" spans="1:3" ht="48.75" customHeight="1" x14ac:dyDescent="0.25">
      <c r="A25" s="17" t="s">
        <v>346</v>
      </c>
      <c r="B25" s="323" t="s">
        <v>347</v>
      </c>
      <c r="C25" s="323"/>
    </row>
    <row r="26" spans="1:3" ht="34.5" customHeight="1" x14ac:dyDescent="0.25">
      <c r="A26" s="17" t="s">
        <v>348</v>
      </c>
      <c r="B26" s="323" t="s">
        <v>349</v>
      </c>
      <c r="C26" s="323"/>
    </row>
    <row r="27" spans="1:3" ht="34.5" customHeight="1" x14ac:dyDescent="0.25">
      <c r="A27" s="17" t="s">
        <v>350</v>
      </c>
      <c r="B27" s="323" t="s">
        <v>351</v>
      </c>
      <c r="C27" s="323"/>
    </row>
    <row r="28" spans="1:3" ht="34.5" customHeight="1" x14ac:dyDescent="0.25">
      <c r="A28" s="17" t="s">
        <v>352</v>
      </c>
      <c r="B28" s="323" t="s">
        <v>353</v>
      </c>
      <c r="C28" s="323"/>
    </row>
    <row r="29" spans="1:3" ht="34.5" customHeight="1" x14ac:dyDescent="0.25">
      <c r="A29" s="17" t="s">
        <v>354</v>
      </c>
      <c r="B29" s="323" t="s">
        <v>355</v>
      </c>
      <c r="C29" s="323"/>
    </row>
    <row r="30" spans="1:3" ht="42.75" customHeight="1" x14ac:dyDescent="0.25">
      <c r="A30" s="15" t="s">
        <v>28</v>
      </c>
      <c r="B30" s="323" t="s">
        <v>356</v>
      </c>
      <c r="C30" s="323"/>
    </row>
    <row r="31" spans="1:3" ht="34.5" customHeight="1" x14ac:dyDescent="0.25">
      <c r="A31" s="17" t="s">
        <v>357</v>
      </c>
      <c r="B31" s="323" t="s">
        <v>358</v>
      </c>
      <c r="C31" s="323"/>
    </row>
    <row r="32" spans="1:3" ht="34.5" customHeight="1" x14ac:dyDescent="0.25">
      <c r="A32" s="17" t="s">
        <v>359</v>
      </c>
      <c r="B32" s="323" t="s">
        <v>360</v>
      </c>
      <c r="C32" s="323"/>
    </row>
    <row r="33" spans="1:3" ht="34.5" customHeight="1" x14ac:dyDescent="0.25">
      <c r="A33" s="17" t="s">
        <v>361</v>
      </c>
      <c r="B33" s="323" t="s">
        <v>362</v>
      </c>
      <c r="C33" s="323"/>
    </row>
    <row r="34" spans="1:3" ht="34.5" customHeight="1" x14ac:dyDescent="0.25">
      <c r="A34" s="18" t="s">
        <v>363</v>
      </c>
      <c r="B34" s="323" t="s">
        <v>364</v>
      </c>
      <c r="C34" s="323"/>
    </row>
    <row r="35" spans="1:3" ht="34.5" customHeight="1" x14ac:dyDescent="0.25">
      <c r="A35" s="18" t="s">
        <v>365</v>
      </c>
      <c r="B35" s="323" t="s">
        <v>366</v>
      </c>
      <c r="C35" s="323"/>
    </row>
    <row r="36" spans="1:3" ht="34.5" customHeight="1" x14ac:dyDescent="0.25">
      <c r="A36" s="18" t="s">
        <v>367</v>
      </c>
      <c r="B36" s="323" t="s">
        <v>368</v>
      </c>
      <c r="C36" s="323"/>
    </row>
    <row r="37" spans="1:3" ht="36.75" customHeight="1" x14ac:dyDescent="0.25">
      <c r="A37" s="15" t="s">
        <v>33</v>
      </c>
      <c r="B37" s="323" t="s">
        <v>369</v>
      </c>
      <c r="C37" s="323"/>
    </row>
    <row r="38" spans="1:3" ht="36.75" customHeight="1" x14ac:dyDescent="0.25">
      <c r="A38" s="15" t="s">
        <v>34</v>
      </c>
      <c r="B38" s="323" t="s">
        <v>370</v>
      </c>
      <c r="C38" s="323"/>
    </row>
    <row r="39" spans="1:3" ht="36.75" customHeight="1" x14ac:dyDescent="0.25">
      <c r="A39" s="15" t="s">
        <v>35</v>
      </c>
      <c r="B39" s="323" t="s">
        <v>371</v>
      </c>
      <c r="C39" s="323"/>
    </row>
    <row r="40" spans="1:3" ht="29.25" customHeight="1" x14ac:dyDescent="0.25">
      <c r="A40" s="15" t="s">
        <v>372</v>
      </c>
      <c r="B40" s="326" t="s">
        <v>373</v>
      </c>
      <c r="C40" s="327"/>
    </row>
    <row r="41" spans="1:3" ht="36" customHeight="1" x14ac:dyDescent="0.25">
      <c r="A41" s="15" t="s">
        <v>374</v>
      </c>
      <c r="B41" s="324" t="s">
        <v>375</v>
      </c>
      <c r="C41" s="325"/>
    </row>
    <row r="42" spans="1:3" ht="29.25" customHeight="1" x14ac:dyDescent="0.25">
      <c r="A42" s="15" t="s">
        <v>372</v>
      </c>
      <c r="B42" s="326" t="s">
        <v>376</v>
      </c>
      <c r="C42" s="327"/>
    </row>
    <row r="43" spans="1:3" ht="32.25" customHeight="1" x14ac:dyDescent="0.25">
      <c r="A43" s="15" t="s">
        <v>377</v>
      </c>
      <c r="B43" s="324" t="s">
        <v>378</v>
      </c>
      <c r="C43" s="325"/>
    </row>
    <row r="73" spans="1:1" hidden="1" x14ac:dyDescent="0.25"/>
    <row r="74" spans="1:1" hidden="1" x14ac:dyDescent="0.25">
      <c r="A74" s="20" t="s">
        <v>56</v>
      </c>
    </row>
    <row r="75" spans="1:1" hidden="1" x14ac:dyDescent="0.25">
      <c r="A75" s="20" t="s">
        <v>123</v>
      </c>
    </row>
    <row r="76" spans="1:1" hidden="1" x14ac:dyDescent="0.25"/>
    <row r="77" spans="1:1" hidden="1" x14ac:dyDescent="0.25"/>
    <row r="78" spans="1:1" hidden="1" x14ac:dyDescent="0.25">
      <c r="A78" s="43">
        <v>1</v>
      </c>
    </row>
    <row r="79" spans="1:1" hidden="1" x14ac:dyDescent="0.25">
      <c r="A79" s="43">
        <v>2</v>
      </c>
    </row>
    <row r="80" spans="1:1" hidden="1" x14ac:dyDescent="0.25">
      <c r="A80" s="43">
        <v>3</v>
      </c>
    </row>
    <row r="81" spans="1:1" hidden="1" x14ac:dyDescent="0.25">
      <c r="A81" s="43">
        <v>4</v>
      </c>
    </row>
    <row r="82" spans="1:1" hidden="1" x14ac:dyDescent="0.25">
      <c r="A82" s="43">
        <v>5</v>
      </c>
    </row>
    <row r="83" spans="1:1" hidden="1" x14ac:dyDescent="0.25">
      <c r="A83" s="25"/>
    </row>
  </sheetData>
  <mergeCells count="41">
    <mergeCell ref="B43:C43"/>
    <mergeCell ref="B42:C42"/>
    <mergeCell ref="A2:C2"/>
    <mergeCell ref="B40:C40"/>
    <mergeCell ref="B41:C41"/>
    <mergeCell ref="B4:C4"/>
    <mergeCell ref="B6:C6"/>
    <mergeCell ref="B5:C5"/>
    <mergeCell ref="B3:C3"/>
    <mergeCell ref="B7:C7"/>
    <mergeCell ref="B8:C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9:C39"/>
    <mergeCell ref="B34:C34"/>
    <mergeCell ref="B35:C35"/>
    <mergeCell ref="B36:C36"/>
    <mergeCell ref="B37:C37"/>
    <mergeCell ref="B38:C38"/>
  </mergeCells>
  <pageMargins left="0.25" right="0.25" top="0.75" bottom="0.75" header="0.3" footer="0.3"/>
  <pageSetup scale="9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Q90"/>
  <sheetViews>
    <sheetView view="pageBreakPreview" topLeftCell="L55" zoomScale="80" zoomScaleNormal="80" zoomScaleSheetLayoutView="80" workbookViewId="0">
      <selection activeCell="S78" sqref="S78"/>
    </sheetView>
  </sheetViews>
  <sheetFormatPr baseColWidth="10" defaultColWidth="13" defaultRowHeight="14.25" x14ac:dyDescent="0.25"/>
  <cols>
    <col min="1" max="1" width="4.85546875" style="2" bestFit="1" customWidth="1"/>
    <col min="2" max="2" width="6.42578125" style="2" customWidth="1"/>
    <col min="3" max="3" width="10.5703125" style="2" customWidth="1"/>
    <col min="4" max="4" width="3.140625" style="2" customWidth="1"/>
    <col min="5" max="5" width="1.85546875" style="10" customWidth="1"/>
    <col min="6" max="6" width="5.140625" style="10" customWidth="1"/>
    <col min="7" max="7" width="3.28515625" style="10" customWidth="1"/>
    <col min="8" max="8" width="9.7109375" style="10" customWidth="1"/>
    <col min="9" max="9" width="6.42578125" style="10" customWidth="1"/>
    <col min="10" max="10" width="9.28515625" style="10" customWidth="1"/>
    <col min="11" max="11" width="18.28515625" style="10" customWidth="1"/>
    <col min="12" max="13" width="21.42578125" style="10" customWidth="1"/>
    <col min="14" max="14" width="36" style="10" bestFit="1" customWidth="1"/>
    <col min="15" max="16" width="13" style="4" customWidth="1"/>
    <col min="17" max="17" width="27" style="3" customWidth="1"/>
    <col min="18" max="18" width="23.85546875" style="5" customWidth="1"/>
    <col min="19" max="26" width="19" style="5" customWidth="1"/>
    <col min="27" max="27" width="16.85546875" style="5" customWidth="1"/>
    <col min="28" max="28" width="16" style="5" customWidth="1"/>
    <col min="29" max="29" width="12.5703125" style="122" customWidth="1"/>
    <col min="30" max="30" width="14.42578125" style="5" customWidth="1"/>
    <col min="31" max="37" width="19" style="5" customWidth="1"/>
    <col min="38" max="38" width="13.42578125" style="7" customWidth="1"/>
    <col min="39" max="39" width="17.85546875" style="7" customWidth="1"/>
    <col min="40" max="40" width="24.28515625" style="10" customWidth="1"/>
    <col min="41" max="41" width="1.7109375" style="10" customWidth="1"/>
    <col min="42" max="42" width="14.28515625" style="10" bestFit="1" customWidth="1"/>
    <col min="43" max="16384" width="13" style="10"/>
  </cols>
  <sheetData>
    <row r="1" spans="1:41" ht="9.9499999999999993" customHeight="1" x14ac:dyDescent="0.25">
      <c r="A1" s="12"/>
      <c r="B1" s="12"/>
      <c r="C1" s="12"/>
      <c r="D1" s="12"/>
      <c r="E1" s="22"/>
      <c r="F1" s="22"/>
      <c r="G1" s="22"/>
      <c r="H1" s="22"/>
      <c r="I1" s="22"/>
      <c r="J1" s="22"/>
      <c r="K1" s="22"/>
      <c r="M1" s="22"/>
      <c r="N1" s="22"/>
      <c r="O1" s="23"/>
      <c r="P1" s="23"/>
      <c r="Q1" s="24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120"/>
      <c r="AD1" s="25"/>
      <c r="AE1" s="25"/>
      <c r="AF1" s="25"/>
      <c r="AG1" s="25"/>
      <c r="AH1" s="25"/>
      <c r="AI1" s="25"/>
      <c r="AJ1" s="25"/>
      <c r="AK1" s="25"/>
      <c r="AL1" s="26"/>
      <c r="AM1" s="26"/>
      <c r="AN1" s="22"/>
      <c r="AO1" s="22"/>
    </row>
    <row r="2" spans="1:41" ht="21" customHeight="1" x14ac:dyDescent="0.25">
      <c r="A2" s="288"/>
      <c r="B2" s="288"/>
      <c r="C2" s="288"/>
      <c r="D2" s="288"/>
      <c r="E2" s="288"/>
      <c r="F2" s="288"/>
      <c r="G2" s="288"/>
      <c r="H2" s="288"/>
      <c r="I2" s="290" t="s">
        <v>0</v>
      </c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84" t="s">
        <v>1</v>
      </c>
      <c r="AN2" s="284"/>
      <c r="AO2" s="22"/>
    </row>
    <row r="3" spans="1:41" ht="21" customHeight="1" x14ac:dyDescent="0.25">
      <c r="A3" s="288"/>
      <c r="B3" s="288"/>
      <c r="C3" s="288"/>
      <c r="D3" s="288"/>
      <c r="E3" s="288"/>
      <c r="F3" s="288"/>
      <c r="G3" s="288"/>
      <c r="H3" s="288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290"/>
      <c r="AK3" s="290"/>
      <c r="AL3" s="290"/>
      <c r="AM3" s="284" t="s">
        <v>2</v>
      </c>
      <c r="AN3" s="284"/>
      <c r="AO3" s="22"/>
    </row>
    <row r="4" spans="1:41" ht="21" customHeight="1" x14ac:dyDescent="0.25">
      <c r="A4" s="288"/>
      <c r="B4" s="288"/>
      <c r="C4" s="288"/>
      <c r="D4" s="288"/>
      <c r="E4" s="288"/>
      <c r="F4" s="288"/>
      <c r="G4" s="288"/>
      <c r="H4" s="288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  <c r="AJ4" s="290"/>
      <c r="AK4" s="290"/>
      <c r="AL4" s="290"/>
      <c r="AM4" s="284" t="s">
        <v>3</v>
      </c>
      <c r="AN4" s="284"/>
      <c r="AO4" s="22"/>
    </row>
    <row r="5" spans="1:41" ht="21" customHeight="1" x14ac:dyDescent="0.25">
      <c r="A5" s="288"/>
      <c r="B5" s="288"/>
      <c r="C5" s="288"/>
      <c r="D5" s="288"/>
      <c r="E5" s="288"/>
      <c r="F5" s="288"/>
      <c r="G5" s="288"/>
      <c r="H5" s="288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84" t="s">
        <v>4</v>
      </c>
      <c r="AN5" s="284"/>
      <c r="AO5" s="22"/>
    </row>
    <row r="6" spans="1:41" ht="14.25" customHeight="1" x14ac:dyDescent="0.25">
      <c r="A6" s="12"/>
      <c r="B6" s="12"/>
      <c r="C6" s="12"/>
      <c r="D6" s="12"/>
      <c r="E6" s="12"/>
      <c r="F6" s="12"/>
      <c r="G6" s="12"/>
      <c r="H6" s="12"/>
      <c r="I6" s="13"/>
      <c r="J6" s="13"/>
      <c r="K6" s="13"/>
      <c r="L6" s="1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01"/>
      <c r="AL6" s="13"/>
      <c r="AM6" s="14"/>
      <c r="AN6" s="14"/>
      <c r="AO6" s="22"/>
    </row>
    <row r="7" spans="1:41" ht="24.75" customHeight="1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 t="s">
        <v>6</v>
      </c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2"/>
    </row>
    <row r="8" spans="1:41" ht="24.75" customHeight="1" x14ac:dyDescent="0.25">
      <c r="A8" s="285" t="s">
        <v>7</v>
      </c>
      <c r="B8" s="286"/>
      <c r="C8" s="286"/>
      <c r="D8" s="287"/>
      <c r="E8" s="289" t="s">
        <v>8</v>
      </c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2"/>
    </row>
    <row r="9" spans="1:41" ht="24.75" customHeight="1" x14ac:dyDescent="0.25">
      <c r="A9" s="285" t="s">
        <v>9</v>
      </c>
      <c r="B9" s="286"/>
      <c r="C9" s="286"/>
      <c r="D9" s="286"/>
      <c r="E9" s="287"/>
      <c r="F9" s="289" t="s">
        <v>10</v>
      </c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2"/>
    </row>
    <row r="10" spans="1:41" ht="24.75" customHeight="1" x14ac:dyDescent="0.25">
      <c r="A10" s="289" t="s">
        <v>11</v>
      </c>
      <c r="B10" s="289"/>
      <c r="C10" s="289"/>
      <c r="D10" s="289"/>
      <c r="E10" s="289"/>
      <c r="F10" s="289"/>
      <c r="G10" s="289"/>
      <c r="H10" s="285" t="s">
        <v>12</v>
      </c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7"/>
      <c r="AO10" s="22"/>
    </row>
    <row r="11" spans="1:41" ht="24.75" customHeight="1" x14ac:dyDescent="0.25">
      <c r="A11" s="285" t="s">
        <v>13</v>
      </c>
      <c r="B11" s="287"/>
      <c r="C11" s="289">
        <v>90</v>
      </c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2"/>
    </row>
    <row r="12" spans="1:41" ht="24.75" customHeight="1" x14ac:dyDescent="0.25">
      <c r="A12" s="285" t="s">
        <v>14</v>
      </c>
      <c r="B12" s="286"/>
      <c r="C12" s="287"/>
      <c r="D12" s="285" t="s">
        <v>379</v>
      </c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  <c r="AM12" s="286"/>
      <c r="AN12" s="287"/>
      <c r="AO12" s="22"/>
    </row>
    <row r="13" spans="1:41" s="1" customFormat="1" ht="15" customHeight="1" x14ac:dyDescent="0.25">
      <c r="A13" s="298" t="s">
        <v>16</v>
      </c>
      <c r="B13" s="292" t="s">
        <v>17</v>
      </c>
      <c r="C13" s="293"/>
      <c r="D13" s="293"/>
      <c r="E13" s="294"/>
      <c r="F13" s="292" t="s">
        <v>18</v>
      </c>
      <c r="G13" s="293"/>
      <c r="H13" s="293"/>
      <c r="I13" s="293"/>
      <c r="J13" s="293"/>
      <c r="K13" s="294"/>
      <c r="L13" s="298" t="s">
        <v>19</v>
      </c>
      <c r="M13" s="298"/>
      <c r="N13" s="298" t="s">
        <v>20</v>
      </c>
      <c r="O13" s="298" t="s">
        <v>21</v>
      </c>
      <c r="P13" s="298" t="s">
        <v>22</v>
      </c>
      <c r="Q13" s="298" t="s">
        <v>23</v>
      </c>
      <c r="R13" s="298" t="s">
        <v>24</v>
      </c>
      <c r="S13" s="298" t="s">
        <v>25</v>
      </c>
      <c r="T13" s="298"/>
      <c r="U13" s="298"/>
      <c r="V13" s="298" t="s">
        <v>26</v>
      </c>
      <c r="W13" s="298"/>
      <c r="X13" s="298"/>
      <c r="Y13" s="298"/>
      <c r="Z13" s="298" t="s">
        <v>27</v>
      </c>
      <c r="AA13" s="298"/>
      <c r="AB13" s="298"/>
      <c r="AC13" s="298"/>
      <c r="AD13" s="298"/>
      <c r="AE13" s="298" t="s">
        <v>28</v>
      </c>
      <c r="AF13" s="298" t="s">
        <v>29</v>
      </c>
      <c r="AG13" s="298"/>
      <c r="AH13" s="298"/>
      <c r="AI13" s="298" t="s">
        <v>30</v>
      </c>
      <c r="AJ13" s="298" t="s">
        <v>31</v>
      </c>
      <c r="AK13" s="336" t="s">
        <v>32</v>
      </c>
      <c r="AL13" s="298" t="s">
        <v>33</v>
      </c>
      <c r="AM13" s="298" t="s">
        <v>34</v>
      </c>
      <c r="AN13" s="298" t="s">
        <v>35</v>
      </c>
      <c r="AO13" s="13"/>
    </row>
    <row r="14" spans="1:41" s="6" customFormat="1" ht="58.5" customHeight="1" x14ac:dyDescent="0.25">
      <c r="A14" s="298"/>
      <c r="B14" s="295"/>
      <c r="C14" s="296"/>
      <c r="D14" s="296"/>
      <c r="E14" s="297"/>
      <c r="F14" s="295"/>
      <c r="G14" s="296"/>
      <c r="H14" s="296"/>
      <c r="I14" s="296"/>
      <c r="J14" s="296"/>
      <c r="K14" s="297"/>
      <c r="L14" s="298"/>
      <c r="M14" s="298"/>
      <c r="N14" s="298"/>
      <c r="O14" s="298"/>
      <c r="P14" s="298"/>
      <c r="Q14" s="298"/>
      <c r="R14" s="298"/>
      <c r="S14" s="29" t="s">
        <v>36</v>
      </c>
      <c r="T14" s="29" t="s">
        <v>37</v>
      </c>
      <c r="U14" s="29" t="s">
        <v>38</v>
      </c>
      <c r="V14" s="29" t="s">
        <v>39</v>
      </c>
      <c r="W14" s="29" t="s">
        <v>40</v>
      </c>
      <c r="X14" s="29" t="s">
        <v>41</v>
      </c>
      <c r="Y14" s="29" t="s">
        <v>42</v>
      </c>
      <c r="Z14" s="29" t="s">
        <v>43</v>
      </c>
      <c r="AA14" s="29" t="s">
        <v>44</v>
      </c>
      <c r="AB14" s="29" t="s">
        <v>45</v>
      </c>
      <c r="AC14" s="29" t="s">
        <v>46</v>
      </c>
      <c r="AD14" s="29" t="s">
        <v>47</v>
      </c>
      <c r="AE14" s="298"/>
      <c r="AF14" s="29" t="s">
        <v>48</v>
      </c>
      <c r="AG14" s="29" t="s">
        <v>49</v>
      </c>
      <c r="AH14" s="29" t="s">
        <v>50</v>
      </c>
      <c r="AI14" s="298"/>
      <c r="AJ14" s="298"/>
      <c r="AK14" s="336"/>
      <c r="AL14" s="298"/>
      <c r="AM14" s="298"/>
      <c r="AN14" s="298"/>
      <c r="AO14" s="30"/>
    </row>
    <row r="15" spans="1:41" x14ac:dyDescent="0.25">
      <c r="A15" s="16">
        <v>1</v>
      </c>
      <c r="B15" s="277">
        <v>18399248</v>
      </c>
      <c r="C15" s="278">
        <v>18399248</v>
      </c>
      <c r="D15" s="278">
        <v>18399248</v>
      </c>
      <c r="E15" s="279">
        <v>18399248</v>
      </c>
      <c r="F15" s="299" t="s">
        <v>51</v>
      </c>
      <c r="G15" s="300"/>
      <c r="H15" s="300"/>
      <c r="I15" s="301"/>
      <c r="J15" s="299" t="s">
        <v>52</v>
      </c>
      <c r="K15" s="301"/>
      <c r="L15" s="49" t="s">
        <v>53</v>
      </c>
      <c r="M15" s="16" t="s">
        <v>54</v>
      </c>
      <c r="N15" s="31" t="s">
        <v>55</v>
      </c>
      <c r="O15" s="46">
        <v>44412</v>
      </c>
      <c r="P15" s="46">
        <v>44773</v>
      </c>
      <c r="Q15" s="33" t="s">
        <v>56</v>
      </c>
      <c r="R15" s="34">
        <v>4563000</v>
      </c>
      <c r="S15" s="34">
        <v>4563000</v>
      </c>
      <c r="T15" s="34"/>
      <c r="U15" s="34"/>
      <c r="V15" s="34">
        <f>IF(S15="","",(S15+T15+U15)/12)</f>
        <v>380250</v>
      </c>
      <c r="W15" s="34">
        <f>IF(S15="","",(S15+T15+U15)*0.01)</f>
        <v>45630</v>
      </c>
      <c r="X15" s="34">
        <f>IF(S15="","",(S15+T15+U15)/12)</f>
        <v>380250</v>
      </c>
      <c r="Y15" s="34">
        <f>IF(S15="","",(S15+T15)/24)</f>
        <v>190125</v>
      </c>
      <c r="Z15" s="34">
        <f>IF(Q15="","",IF(Q15="Prestación de servicios",(IF((R15*0.4)&gt;=1000000,(R15*0.4),1000000)),S15+T15))</f>
        <v>1825200</v>
      </c>
      <c r="AA15" s="34">
        <f>IF(Z15="","",Z15*0.125)</f>
        <v>228150</v>
      </c>
      <c r="AB15" s="34">
        <f t="shared" ref="AB15:AB77" si="0">IF(Z15="","",Z15*0.16)</f>
        <v>292032</v>
      </c>
      <c r="AC15" s="35">
        <v>1</v>
      </c>
      <c r="AD15" s="34">
        <f t="shared" ref="AD15:AD77" si="1">IF(AC15="","",(IF(AC15=1,Z15*0.00522,(IF(AC15=2,Z15*0.01044,(IF(AC15=3,Z15*0.02436,(IF(AC15=4,Z15*0.0435,(IF(AC15=5,Z15*0.069)))))))))))</f>
        <v>9527.5439999999999</v>
      </c>
      <c r="AE15" s="34">
        <f>IF(S15="","",(S15+T15)*0.04)</f>
        <v>182520</v>
      </c>
      <c r="AF15" s="34"/>
      <c r="AG15" s="34"/>
      <c r="AH15" s="34"/>
      <c r="AI15" s="34">
        <f>IF(Q15="Contrato laboral",(S15+T15+U15)-(Z15*0.08)-AF15-AG15-AH15,(R15-AF15-AH15))</f>
        <v>4563000</v>
      </c>
      <c r="AJ15" s="34">
        <f>R15</f>
        <v>4563000</v>
      </c>
      <c r="AK15" s="34">
        <f>IF(Q15="Contrato laboral",((S15+T15+U15+V15+W15+X15+Y15+AD15+(Z15*0.205)+AE15)-AJ15),R15-AJ15)</f>
        <v>0</v>
      </c>
      <c r="AL15" s="36">
        <v>30</v>
      </c>
      <c r="AM15" s="36"/>
      <c r="AN15" s="31"/>
      <c r="AO15" s="22"/>
    </row>
    <row r="16" spans="1:41" x14ac:dyDescent="0.25">
      <c r="A16" s="16">
        <v>2</v>
      </c>
      <c r="B16" s="277">
        <v>82392255</v>
      </c>
      <c r="C16" s="278">
        <v>82392255</v>
      </c>
      <c r="D16" s="278">
        <v>82392255</v>
      </c>
      <c r="E16" s="279">
        <v>82392255</v>
      </c>
      <c r="F16" s="288" t="s">
        <v>57</v>
      </c>
      <c r="G16" s="288"/>
      <c r="H16" s="288"/>
      <c r="I16" s="288"/>
      <c r="J16" s="299" t="s">
        <v>58</v>
      </c>
      <c r="K16" s="301"/>
      <c r="L16" s="49" t="s">
        <v>59</v>
      </c>
      <c r="M16" s="16" t="s">
        <v>60</v>
      </c>
      <c r="N16" s="45" t="s">
        <v>61</v>
      </c>
      <c r="O16" s="46">
        <v>44516</v>
      </c>
      <c r="P16" s="46">
        <v>44773</v>
      </c>
      <c r="Q16" s="33" t="s">
        <v>56</v>
      </c>
      <c r="R16" s="34">
        <v>3877056</v>
      </c>
      <c r="S16" s="34">
        <v>3877056</v>
      </c>
      <c r="T16" s="34"/>
      <c r="U16" s="34"/>
      <c r="V16" s="34">
        <f t="shared" ref="V16:V78" si="2">IF(S16="","",(S16+T16+U16)/12)</f>
        <v>323088</v>
      </c>
      <c r="W16" s="34">
        <f t="shared" ref="W16:W78" si="3">IF(S16="","",(S16+T16+U16)*0.01)</f>
        <v>38770.559999999998</v>
      </c>
      <c r="X16" s="34">
        <f t="shared" ref="X16:X78" si="4">IF(S16="","",(S16+T16+U16)/12)</f>
        <v>323088</v>
      </c>
      <c r="Y16" s="34">
        <f t="shared" ref="Y16:Y78" si="5">IF(S16="","",(S16+T16)/24)</f>
        <v>161544</v>
      </c>
      <c r="Z16" s="34">
        <f t="shared" ref="Z16:Z78" si="6">IF(Q16="","",IF(Q16="Prestación de servicios",(IF((R16*0.4)&gt;=1000000,(R16*0.4),1000000)),S16+T16))</f>
        <v>1550822.4000000001</v>
      </c>
      <c r="AA16" s="34">
        <f t="shared" ref="AA16:AA36" si="7">IF(Z16="","",Z16*0.125)</f>
        <v>193852.80000000002</v>
      </c>
      <c r="AB16" s="34">
        <f t="shared" si="0"/>
        <v>248131.58400000003</v>
      </c>
      <c r="AC16" s="35">
        <v>4</v>
      </c>
      <c r="AD16" s="34">
        <f t="shared" si="1"/>
        <v>67460.774399999995</v>
      </c>
      <c r="AE16" s="34">
        <f t="shared" ref="AE16:AE64" si="8">IF(S16="","",(S16+T16)*0.04)</f>
        <v>155082.23999999999</v>
      </c>
      <c r="AF16" s="34"/>
      <c r="AG16" s="34"/>
      <c r="AH16" s="34"/>
      <c r="AI16" s="34">
        <f t="shared" ref="AI16:AI78" si="9">IF(Q16="Contrato laboral",(S16+T16+U16)-(Z16*0.08)-AF16-AG16-AH16,(R16-AF16-AH16))</f>
        <v>3877056</v>
      </c>
      <c r="AJ16" s="34">
        <f t="shared" ref="AJ16:AJ78" si="10">R16</f>
        <v>3877056</v>
      </c>
      <c r="AK16" s="34">
        <f>IF(Q16="Contrato laboral",((S16+T16+U16+V16+W16+X16+Y16+AD16+(Z16*0.285)+AE16)-AJ16),R16-AJ16)</f>
        <v>0</v>
      </c>
      <c r="AL16" s="36">
        <v>30</v>
      </c>
      <c r="AM16" s="36"/>
      <c r="AN16" s="31"/>
      <c r="AO16" s="22"/>
    </row>
    <row r="17" spans="1:41" x14ac:dyDescent="0.25">
      <c r="A17" s="16">
        <v>3</v>
      </c>
      <c r="B17" s="277">
        <v>57106350</v>
      </c>
      <c r="C17" s="278">
        <v>57106350</v>
      </c>
      <c r="D17" s="278">
        <v>57106350</v>
      </c>
      <c r="E17" s="279">
        <v>57106350</v>
      </c>
      <c r="F17" s="288" t="s">
        <v>62</v>
      </c>
      <c r="G17" s="288"/>
      <c r="H17" s="288"/>
      <c r="I17" s="288"/>
      <c r="J17" s="299" t="s">
        <v>63</v>
      </c>
      <c r="K17" s="301"/>
      <c r="L17" s="49" t="s">
        <v>64</v>
      </c>
      <c r="M17" s="16" t="s">
        <v>65</v>
      </c>
      <c r="N17" s="45" t="s">
        <v>66</v>
      </c>
      <c r="O17" s="46">
        <v>44412</v>
      </c>
      <c r="P17" s="46">
        <v>44773</v>
      </c>
      <c r="Q17" s="33" t="s">
        <v>56</v>
      </c>
      <c r="R17" s="34">
        <v>3877056</v>
      </c>
      <c r="S17" s="34">
        <v>3877056</v>
      </c>
      <c r="T17" s="34"/>
      <c r="U17" s="34"/>
      <c r="V17" s="34">
        <f t="shared" si="2"/>
        <v>323088</v>
      </c>
      <c r="W17" s="34">
        <f t="shared" si="3"/>
        <v>38770.559999999998</v>
      </c>
      <c r="X17" s="34">
        <f t="shared" si="4"/>
        <v>323088</v>
      </c>
      <c r="Y17" s="34">
        <f t="shared" si="5"/>
        <v>161544</v>
      </c>
      <c r="Z17" s="34">
        <f t="shared" si="6"/>
        <v>1550822.4000000001</v>
      </c>
      <c r="AA17" s="34">
        <f t="shared" si="7"/>
        <v>193852.80000000002</v>
      </c>
      <c r="AB17" s="34">
        <f t="shared" si="0"/>
        <v>248131.58400000003</v>
      </c>
      <c r="AC17" s="35">
        <v>3</v>
      </c>
      <c r="AD17" s="34">
        <f t="shared" si="1"/>
        <v>37778.033664000002</v>
      </c>
      <c r="AE17" s="34">
        <f t="shared" si="8"/>
        <v>155082.23999999999</v>
      </c>
      <c r="AF17" s="34"/>
      <c r="AG17" s="34"/>
      <c r="AH17" s="34"/>
      <c r="AI17" s="34">
        <f t="shared" si="9"/>
        <v>3877056</v>
      </c>
      <c r="AJ17" s="34">
        <f t="shared" si="10"/>
        <v>3877056</v>
      </c>
      <c r="AK17" s="34">
        <f t="shared" ref="AK17:AK34" si="11">IF(Q17="Contrato laboral",((S17+T17+U17+V17+W17+X17+Y17+AD17+(Z17*0.205)+AE17)-AJ17),R17-AJ17)</f>
        <v>0</v>
      </c>
      <c r="AL17" s="36">
        <v>30</v>
      </c>
      <c r="AM17" s="36"/>
      <c r="AN17" s="31"/>
      <c r="AO17" s="22"/>
    </row>
    <row r="18" spans="1:41" x14ac:dyDescent="0.25">
      <c r="A18" s="16">
        <v>4</v>
      </c>
      <c r="B18" s="277">
        <v>1018484914</v>
      </c>
      <c r="C18" s="278">
        <v>1018484914</v>
      </c>
      <c r="D18" s="278">
        <v>1018484914</v>
      </c>
      <c r="E18" s="279">
        <v>1018484914</v>
      </c>
      <c r="F18" s="288" t="s">
        <v>67</v>
      </c>
      <c r="G18" s="288"/>
      <c r="H18" s="288"/>
      <c r="I18" s="288"/>
      <c r="J18" s="299" t="s">
        <v>68</v>
      </c>
      <c r="K18" s="301"/>
      <c r="L18" s="49" t="s">
        <v>69</v>
      </c>
      <c r="M18" s="16" t="s">
        <v>70</v>
      </c>
      <c r="N18" s="45" t="s">
        <v>71</v>
      </c>
      <c r="O18" s="46">
        <v>44412</v>
      </c>
      <c r="P18" s="46">
        <v>44773</v>
      </c>
      <c r="Q18" s="33" t="s">
        <v>56</v>
      </c>
      <c r="R18" s="34">
        <v>3877056</v>
      </c>
      <c r="S18" s="34">
        <v>3877056</v>
      </c>
      <c r="T18" s="34"/>
      <c r="U18" s="34"/>
      <c r="V18" s="34">
        <f t="shared" si="2"/>
        <v>323088</v>
      </c>
      <c r="W18" s="34">
        <f t="shared" si="3"/>
        <v>38770.559999999998</v>
      </c>
      <c r="X18" s="34">
        <f t="shared" si="4"/>
        <v>323088</v>
      </c>
      <c r="Y18" s="34">
        <f t="shared" si="5"/>
        <v>161544</v>
      </c>
      <c r="Z18" s="34">
        <f t="shared" si="6"/>
        <v>1550822.4000000001</v>
      </c>
      <c r="AA18" s="34">
        <f>IF(Z18="","",Z18*0.125)</f>
        <v>193852.80000000002</v>
      </c>
      <c r="AB18" s="34">
        <f t="shared" si="0"/>
        <v>248131.58400000003</v>
      </c>
      <c r="AC18" s="35">
        <v>3</v>
      </c>
      <c r="AD18" s="34">
        <f t="shared" si="1"/>
        <v>37778.033664000002</v>
      </c>
      <c r="AE18" s="34">
        <f t="shared" si="8"/>
        <v>155082.23999999999</v>
      </c>
      <c r="AF18" s="34"/>
      <c r="AG18" s="34"/>
      <c r="AH18" s="34"/>
      <c r="AI18" s="34">
        <f t="shared" si="9"/>
        <v>3877056</v>
      </c>
      <c r="AJ18" s="34">
        <f t="shared" si="10"/>
        <v>3877056</v>
      </c>
      <c r="AK18" s="34">
        <f t="shared" si="11"/>
        <v>0</v>
      </c>
      <c r="AL18" s="36">
        <v>30</v>
      </c>
      <c r="AM18" s="36"/>
      <c r="AN18" s="31"/>
      <c r="AO18" s="22"/>
    </row>
    <row r="19" spans="1:41" x14ac:dyDescent="0.25">
      <c r="A19" s="16">
        <v>5</v>
      </c>
      <c r="B19" s="277">
        <v>1108934060</v>
      </c>
      <c r="C19" s="278">
        <v>1108934060</v>
      </c>
      <c r="D19" s="278">
        <v>1108934060</v>
      </c>
      <c r="E19" s="279">
        <v>1108934060</v>
      </c>
      <c r="F19" s="288" t="s">
        <v>72</v>
      </c>
      <c r="G19" s="288"/>
      <c r="H19" s="288"/>
      <c r="I19" s="288"/>
      <c r="J19" s="299" t="s">
        <v>73</v>
      </c>
      <c r="K19" s="301"/>
      <c r="L19" s="49" t="s">
        <v>74</v>
      </c>
      <c r="M19" s="16" t="s">
        <v>75</v>
      </c>
      <c r="N19" s="45" t="s">
        <v>76</v>
      </c>
      <c r="O19" s="46">
        <v>44412</v>
      </c>
      <c r="P19" s="46">
        <v>44773</v>
      </c>
      <c r="Q19" s="33" t="s">
        <v>56</v>
      </c>
      <c r="R19" s="34">
        <v>3877056</v>
      </c>
      <c r="S19" s="34">
        <v>3877056</v>
      </c>
      <c r="T19" s="34"/>
      <c r="U19" s="34"/>
      <c r="V19" s="34">
        <f t="shared" si="2"/>
        <v>323088</v>
      </c>
      <c r="W19" s="34">
        <f t="shared" si="3"/>
        <v>38770.559999999998</v>
      </c>
      <c r="X19" s="34">
        <f t="shared" si="4"/>
        <v>323088</v>
      </c>
      <c r="Y19" s="34">
        <f t="shared" si="5"/>
        <v>161544</v>
      </c>
      <c r="Z19" s="34">
        <f t="shared" si="6"/>
        <v>1550822.4000000001</v>
      </c>
      <c r="AA19" s="34">
        <f t="shared" si="7"/>
        <v>193852.80000000002</v>
      </c>
      <c r="AB19" s="34">
        <f t="shared" si="0"/>
        <v>248131.58400000003</v>
      </c>
      <c r="AC19" s="35">
        <v>3</v>
      </c>
      <c r="AD19" s="34">
        <f t="shared" si="1"/>
        <v>37778.033664000002</v>
      </c>
      <c r="AE19" s="34">
        <f t="shared" si="8"/>
        <v>155082.23999999999</v>
      </c>
      <c r="AF19" s="34"/>
      <c r="AG19" s="34"/>
      <c r="AH19" s="34"/>
      <c r="AI19" s="34">
        <f t="shared" si="9"/>
        <v>3877056</v>
      </c>
      <c r="AJ19" s="34">
        <f t="shared" si="10"/>
        <v>3877056</v>
      </c>
      <c r="AK19" s="34">
        <f t="shared" si="11"/>
        <v>0</v>
      </c>
      <c r="AL19" s="36">
        <v>30</v>
      </c>
      <c r="AM19" s="36"/>
      <c r="AN19" s="31"/>
      <c r="AO19" s="22"/>
    </row>
    <row r="20" spans="1:41" x14ac:dyDescent="0.25">
      <c r="A20" s="16">
        <v>6</v>
      </c>
      <c r="B20" s="277">
        <v>52213439</v>
      </c>
      <c r="C20" s="278">
        <v>52213439</v>
      </c>
      <c r="D20" s="278">
        <v>52213439</v>
      </c>
      <c r="E20" s="279">
        <v>52213439</v>
      </c>
      <c r="F20" s="288" t="s">
        <v>77</v>
      </c>
      <c r="G20" s="288"/>
      <c r="H20" s="288"/>
      <c r="I20" s="288"/>
      <c r="J20" s="299"/>
      <c r="K20" s="301"/>
      <c r="L20" s="49" t="s">
        <v>78</v>
      </c>
      <c r="M20" s="16" t="s">
        <v>79</v>
      </c>
      <c r="N20" s="45" t="s">
        <v>80</v>
      </c>
      <c r="O20" s="46">
        <v>44412</v>
      </c>
      <c r="P20" s="46">
        <v>44773</v>
      </c>
      <c r="Q20" s="33" t="s">
        <v>56</v>
      </c>
      <c r="R20" s="34">
        <v>3877056</v>
      </c>
      <c r="S20" s="34">
        <v>3877056</v>
      </c>
      <c r="T20" s="34"/>
      <c r="U20" s="34"/>
      <c r="V20" s="34">
        <f t="shared" si="2"/>
        <v>323088</v>
      </c>
      <c r="W20" s="34">
        <f t="shared" si="3"/>
        <v>38770.559999999998</v>
      </c>
      <c r="X20" s="34">
        <f t="shared" si="4"/>
        <v>323088</v>
      </c>
      <c r="Y20" s="34">
        <f t="shared" si="5"/>
        <v>161544</v>
      </c>
      <c r="Z20" s="34">
        <f t="shared" si="6"/>
        <v>1550822.4000000001</v>
      </c>
      <c r="AA20" s="34">
        <f t="shared" si="7"/>
        <v>193852.80000000002</v>
      </c>
      <c r="AB20" s="34">
        <f t="shared" si="0"/>
        <v>248131.58400000003</v>
      </c>
      <c r="AC20" s="35">
        <v>3</v>
      </c>
      <c r="AD20" s="34">
        <f t="shared" si="1"/>
        <v>37778.033664000002</v>
      </c>
      <c r="AE20" s="34">
        <f t="shared" si="8"/>
        <v>155082.23999999999</v>
      </c>
      <c r="AF20" s="34"/>
      <c r="AG20" s="34"/>
      <c r="AH20" s="34"/>
      <c r="AI20" s="34">
        <f t="shared" si="9"/>
        <v>3877056</v>
      </c>
      <c r="AJ20" s="34">
        <f t="shared" si="10"/>
        <v>3877056</v>
      </c>
      <c r="AK20" s="34">
        <f t="shared" si="11"/>
        <v>0</v>
      </c>
      <c r="AL20" s="36">
        <v>30</v>
      </c>
      <c r="AM20" s="36"/>
      <c r="AN20" s="31"/>
      <c r="AO20" s="22"/>
    </row>
    <row r="21" spans="1:41" x14ac:dyDescent="0.25">
      <c r="A21" s="16">
        <v>7</v>
      </c>
      <c r="B21" s="277">
        <v>42879125</v>
      </c>
      <c r="C21" s="278">
        <v>42879125</v>
      </c>
      <c r="D21" s="278">
        <v>42879125</v>
      </c>
      <c r="E21" s="279">
        <v>42879125</v>
      </c>
      <c r="F21" s="288" t="s">
        <v>81</v>
      </c>
      <c r="G21" s="288"/>
      <c r="H21" s="288"/>
      <c r="I21" s="288"/>
      <c r="J21" s="299" t="s">
        <v>82</v>
      </c>
      <c r="K21" s="301"/>
      <c r="L21" s="49" t="s">
        <v>83</v>
      </c>
      <c r="M21" s="16" t="s">
        <v>84</v>
      </c>
      <c r="N21" s="45" t="s">
        <v>85</v>
      </c>
      <c r="O21" s="46">
        <v>44531</v>
      </c>
      <c r="P21" s="46">
        <v>44773</v>
      </c>
      <c r="Q21" s="33" t="s">
        <v>56</v>
      </c>
      <c r="R21" s="34">
        <v>3877056</v>
      </c>
      <c r="S21" s="34">
        <v>3877056</v>
      </c>
      <c r="T21" s="34"/>
      <c r="U21" s="34"/>
      <c r="V21" s="34">
        <f t="shared" si="2"/>
        <v>323088</v>
      </c>
      <c r="W21" s="34">
        <f t="shared" si="3"/>
        <v>38770.559999999998</v>
      </c>
      <c r="X21" s="34">
        <f t="shared" si="4"/>
        <v>323088</v>
      </c>
      <c r="Y21" s="34">
        <f t="shared" si="5"/>
        <v>161544</v>
      </c>
      <c r="Z21" s="34">
        <f t="shared" si="6"/>
        <v>1550822.4000000001</v>
      </c>
      <c r="AA21" s="34">
        <f t="shared" si="7"/>
        <v>193852.80000000002</v>
      </c>
      <c r="AB21" s="34">
        <f t="shared" si="0"/>
        <v>248131.58400000003</v>
      </c>
      <c r="AC21" s="35">
        <v>3</v>
      </c>
      <c r="AD21" s="34">
        <f t="shared" si="1"/>
        <v>37778.033664000002</v>
      </c>
      <c r="AE21" s="34">
        <f t="shared" si="8"/>
        <v>155082.23999999999</v>
      </c>
      <c r="AF21" s="34"/>
      <c r="AG21" s="34"/>
      <c r="AH21" s="34"/>
      <c r="AI21" s="34">
        <f t="shared" si="9"/>
        <v>3877056</v>
      </c>
      <c r="AJ21" s="48">
        <f t="shared" si="10"/>
        <v>3877056</v>
      </c>
      <c r="AK21" s="34">
        <f t="shared" si="11"/>
        <v>0</v>
      </c>
      <c r="AL21" s="36">
        <v>30</v>
      </c>
      <c r="AM21" s="36"/>
      <c r="AN21" s="31"/>
      <c r="AO21" s="22"/>
    </row>
    <row r="22" spans="1:41" x14ac:dyDescent="0.25">
      <c r="A22" s="16">
        <v>8</v>
      </c>
      <c r="B22" s="277">
        <v>1048282114</v>
      </c>
      <c r="C22" s="278">
        <v>1048282114</v>
      </c>
      <c r="D22" s="278">
        <v>1048282114</v>
      </c>
      <c r="E22" s="279">
        <v>1048282114</v>
      </c>
      <c r="F22" s="288" t="s">
        <v>86</v>
      </c>
      <c r="G22" s="288"/>
      <c r="H22" s="288"/>
      <c r="I22" s="288"/>
      <c r="J22" s="299"/>
      <c r="K22" s="301"/>
      <c r="L22" s="49" t="s">
        <v>87</v>
      </c>
      <c r="M22" s="16" t="s">
        <v>88</v>
      </c>
      <c r="N22" s="45" t="s">
        <v>89</v>
      </c>
      <c r="O22" s="46">
        <v>44516</v>
      </c>
      <c r="P22" s="46">
        <v>44773</v>
      </c>
      <c r="Q22" s="33" t="s">
        <v>56</v>
      </c>
      <c r="R22" s="34">
        <v>3877056</v>
      </c>
      <c r="S22" s="34">
        <v>3877056</v>
      </c>
      <c r="T22" s="34"/>
      <c r="U22" s="34"/>
      <c r="V22" s="34">
        <f t="shared" si="2"/>
        <v>323088</v>
      </c>
      <c r="W22" s="34">
        <f t="shared" si="3"/>
        <v>38770.559999999998</v>
      </c>
      <c r="X22" s="34">
        <f t="shared" si="4"/>
        <v>323088</v>
      </c>
      <c r="Y22" s="34">
        <f t="shared" si="5"/>
        <v>161544</v>
      </c>
      <c r="Z22" s="34">
        <f t="shared" si="6"/>
        <v>1550822.4000000001</v>
      </c>
      <c r="AA22" s="34">
        <f t="shared" si="7"/>
        <v>193852.80000000002</v>
      </c>
      <c r="AB22" s="34">
        <f t="shared" si="0"/>
        <v>248131.58400000003</v>
      </c>
      <c r="AC22" s="35">
        <v>3</v>
      </c>
      <c r="AD22" s="34">
        <f t="shared" si="1"/>
        <v>37778.033664000002</v>
      </c>
      <c r="AE22" s="34">
        <f t="shared" si="8"/>
        <v>155082.23999999999</v>
      </c>
      <c r="AF22" s="34"/>
      <c r="AG22" s="34"/>
      <c r="AH22" s="34"/>
      <c r="AI22" s="34">
        <f t="shared" si="9"/>
        <v>3877056</v>
      </c>
      <c r="AJ22" s="48">
        <f t="shared" si="10"/>
        <v>3877056</v>
      </c>
      <c r="AK22" s="34">
        <f t="shared" si="11"/>
        <v>0</v>
      </c>
      <c r="AL22" s="36">
        <v>30</v>
      </c>
      <c r="AM22" s="36"/>
      <c r="AN22" s="31"/>
      <c r="AO22" s="22"/>
    </row>
    <row r="23" spans="1:41" x14ac:dyDescent="0.25">
      <c r="A23" s="16">
        <v>9</v>
      </c>
      <c r="B23" s="277">
        <v>1069738858</v>
      </c>
      <c r="C23" s="278">
        <v>1069738858</v>
      </c>
      <c r="D23" s="278">
        <v>1069738858</v>
      </c>
      <c r="E23" s="279">
        <v>1069738858</v>
      </c>
      <c r="F23" s="288" t="s">
        <v>90</v>
      </c>
      <c r="G23" s="288"/>
      <c r="H23" s="288"/>
      <c r="I23" s="288"/>
      <c r="J23" s="299" t="s">
        <v>91</v>
      </c>
      <c r="K23" s="301"/>
      <c r="L23" s="49" t="s">
        <v>92</v>
      </c>
      <c r="M23" s="16" t="s">
        <v>93</v>
      </c>
      <c r="N23" s="45" t="s">
        <v>94</v>
      </c>
      <c r="O23" s="46">
        <v>44412</v>
      </c>
      <c r="P23" s="46">
        <v>44773</v>
      </c>
      <c r="Q23" s="33" t="s">
        <v>56</v>
      </c>
      <c r="R23" s="34">
        <v>2173000</v>
      </c>
      <c r="S23" s="34">
        <v>2173000</v>
      </c>
      <c r="T23" s="34"/>
      <c r="U23" s="34"/>
      <c r="V23" s="34">
        <f t="shared" si="2"/>
        <v>181083.33333333334</v>
      </c>
      <c r="W23" s="34">
        <f t="shared" si="3"/>
        <v>21730</v>
      </c>
      <c r="X23" s="34">
        <f t="shared" si="4"/>
        <v>181083.33333333334</v>
      </c>
      <c r="Y23" s="34">
        <f t="shared" si="5"/>
        <v>90541.666666666672</v>
      </c>
      <c r="Z23" s="34">
        <f t="shared" si="6"/>
        <v>1000000</v>
      </c>
      <c r="AA23" s="34">
        <f t="shared" si="7"/>
        <v>125000</v>
      </c>
      <c r="AB23" s="34">
        <f t="shared" si="0"/>
        <v>160000</v>
      </c>
      <c r="AC23" s="35">
        <v>3</v>
      </c>
      <c r="AD23" s="34">
        <f t="shared" si="1"/>
        <v>24360</v>
      </c>
      <c r="AE23" s="34">
        <f t="shared" si="8"/>
        <v>86920</v>
      </c>
      <c r="AF23" s="34"/>
      <c r="AG23" s="34"/>
      <c r="AH23" s="34"/>
      <c r="AI23" s="34">
        <f t="shared" si="9"/>
        <v>2173000</v>
      </c>
      <c r="AJ23" s="48">
        <f t="shared" si="10"/>
        <v>2173000</v>
      </c>
      <c r="AK23" s="34">
        <f t="shared" si="11"/>
        <v>0</v>
      </c>
      <c r="AL23" s="36">
        <v>30</v>
      </c>
      <c r="AM23" s="36"/>
      <c r="AN23" s="31"/>
      <c r="AO23" s="22"/>
    </row>
    <row r="24" spans="1:41" x14ac:dyDescent="0.25">
      <c r="A24" s="16">
        <v>10</v>
      </c>
      <c r="B24" s="277">
        <v>1069735983</v>
      </c>
      <c r="C24" s="278">
        <v>1069735983</v>
      </c>
      <c r="D24" s="278">
        <v>1069735983</v>
      </c>
      <c r="E24" s="279">
        <v>1069735983</v>
      </c>
      <c r="F24" s="288" t="s">
        <v>95</v>
      </c>
      <c r="G24" s="288"/>
      <c r="H24" s="288"/>
      <c r="I24" s="288"/>
      <c r="J24" s="299" t="s">
        <v>96</v>
      </c>
      <c r="K24" s="301"/>
      <c r="L24" s="49" t="s">
        <v>97</v>
      </c>
      <c r="M24" s="16" t="s">
        <v>98</v>
      </c>
      <c r="N24" s="45" t="s">
        <v>94</v>
      </c>
      <c r="O24" s="46">
        <v>44412</v>
      </c>
      <c r="P24" s="46">
        <v>44773</v>
      </c>
      <c r="Q24" s="33" t="s">
        <v>56</v>
      </c>
      <c r="R24" s="34">
        <v>2173000</v>
      </c>
      <c r="S24" s="34">
        <v>2173000</v>
      </c>
      <c r="T24" s="34"/>
      <c r="U24" s="34"/>
      <c r="V24" s="34">
        <f t="shared" si="2"/>
        <v>181083.33333333334</v>
      </c>
      <c r="W24" s="34">
        <f t="shared" si="3"/>
        <v>21730</v>
      </c>
      <c r="X24" s="34">
        <f t="shared" si="4"/>
        <v>181083.33333333334</v>
      </c>
      <c r="Y24" s="34">
        <f t="shared" si="5"/>
        <v>90541.666666666672</v>
      </c>
      <c r="Z24" s="34">
        <f t="shared" si="6"/>
        <v>1000000</v>
      </c>
      <c r="AA24" s="34">
        <f t="shared" si="7"/>
        <v>125000</v>
      </c>
      <c r="AB24" s="34">
        <f t="shared" si="0"/>
        <v>160000</v>
      </c>
      <c r="AC24" s="35">
        <v>3</v>
      </c>
      <c r="AD24" s="34">
        <f t="shared" si="1"/>
        <v>24360</v>
      </c>
      <c r="AE24" s="34">
        <f t="shared" si="8"/>
        <v>86920</v>
      </c>
      <c r="AF24" s="34"/>
      <c r="AG24" s="34"/>
      <c r="AH24" s="34"/>
      <c r="AI24" s="34">
        <f t="shared" si="9"/>
        <v>2173000</v>
      </c>
      <c r="AJ24" s="48">
        <f t="shared" si="10"/>
        <v>2173000</v>
      </c>
      <c r="AK24" s="34">
        <f t="shared" si="11"/>
        <v>0</v>
      </c>
      <c r="AL24" s="36">
        <v>30</v>
      </c>
      <c r="AM24" s="36"/>
      <c r="AN24" s="31"/>
      <c r="AO24" s="22"/>
    </row>
    <row r="25" spans="1:41" x14ac:dyDescent="0.25">
      <c r="A25" s="16">
        <v>11</v>
      </c>
      <c r="B25" s="299">
        <v>11387288</v>
      </c>
      <c r="C25" s="300"/>
      <c r="D25" s="300"/>
      <c r="E25" s="301"/>
      <c r="F25" s="288" t="s">
        <v>99</v>
      </c>
      <c r="G25" s="288"/>
      <c r="H25" s="288"/>
      <c r="I25" s="288"/>
      <c r="J25" s="299" t="s">
        <v>100</v>
      </c>
      <c r="K25" s="301"/>
      <c r="L25" s="49" t="s">
        <v>101</v>
      </c>
      <c r="M25" s="16" t="s">
        <v>102</v>
      </c>
      <c r="N25" s="31" t="s">
        <v>103</v>
      </c>
      <c r="O25" s="32">
        <v>44621</v>
      </c>
      <c r="P25" s="46">
        <v>44773</v>
      </c>
      <c r="Q25" s="33" t="s">
        <v>56</v>
      </c>
      <c r="R25" s="34">
        <v>2173000</v>
      </c>
      <c r="S25" s="34">
        <v>2173000</v>
      </c>
      <c r="T25" s="34"/>
      <c r="U25" s="34"/>
      <c r="V25" s="34">
        <f t="shared" si="2"/>
        <v>181083.33333333334</v>
      </c>
      <c r="W25" s="34">
        <f t="shared" si="3"/>
        <v>21730</v>
      </c>
      <c r="X25" s="34">
        <f t="shared" si="4"/>
        <v>181083.33333333334</v>
      </c>
      <c r="Y25" s="34">
        <f t="shared" si="5"/>
        <v>90541.666666666672</v>
      </c>
      <c r="Z25" s="34">
        <f t="shared" si="6"/>
        <v>1000000</v>
      </c>
      <c r="AA25" s="34">
        <f t="shared" si="7"/>
        <v>125000</v>
      </c>
      <c r="AB25" s="34">
        <f t="shared" si="0"/>
        <v>160000</v>
      </c>
      <c r="AC25" s="35">
        <v>1</v>
      </c>
      <c r="AD25" s="34">
        <f t="shared" si="1"/>
        <v>5220</v>
      </c>
      <c r="AE25" s="34">
        <f t="shared" si="8"/>
        <v>86920</v>
      </c>
      <c r="AF25" s="34"/>
      <c r="AG25" s="34"/>
      <c r="AH25" s="34"/>
      <c r="AI25" s="34">
        <f t="shared" si="9"/>
        <v>2173000</v>
      </c>
      <c r="AJ25" s="48">
        <f t="shared" si="10"/>
        <v>2173000</v>
      </c>
      <c r="AK25" s="34">
        <f t="shared" si="11"/>
        <v>0</v>
      </c>
      <c r="AL25" s="36">
        <v>30</v>
      </c>
      <c r="AM25" s="36"/>
      <c r="AN25" s="44"/>
      <c r="AO25" s="22"/>
    </row>
    <row r="26" spans="1:41" x14ac:dyDescent="0.25">
      <c r="A26" s="16">
        <v>12</v>
      </c>
      <c r="B26" s="277">
        <v>1069727241</v>
      </c>
      <c r="C26" s="278">
        <v>1069727241</v>
      </c>
      <c r="D26" s="278">
        <v>1069727241</v>
      </c>
      <c r="E26" s="279">
        <v>1069727241</v>
      </c>
      <c r="F26" s="288" t="s">
        <v>104</v>
      </c>
      <c r="G26" s="288"/>
      <c r="H26" s="288"/>
      <c r="I26" s="288"/>
      <c r="J26" s="299" t="s">
        <v>105</v>
      </c>
      <c r="K26" s="301"/>
      <c r="L26" s="49" t="s">
        <v>106</v>
      </c>
      <c r="M26" s="16" t="s">
        <v>107</v>
      </c>
      <c r="N26" s="45" t="s">
        <v>108</v>
      </c>
      <c r="O26" s="46">
        <v>44412</v>
      </c>
      <c r="P26" s="46">
        <v>44773</v>
      </c>
      <c r="Q26" s="33" t="s">
        <v>56</v>
      </c>
      <c r="R26" s="34">
        <v>2173000</v>
      </c>
      <c r="S26" s="34">
        <v>2173000</v>
      </c>
      <c r="T26" s="34"/>
      <c r="U26" s="34"/>
      <c r="V26" s="34">
        <f t="shared" si="2"/>
        <v>181083.33333333334</v>
      </c>
      <c r="W26" s="34">
        <f t="shared" si="3"/>
        <v>21730</v>
      </c>
      <c r="X26" s="34">
        <f t="shared" si="4"/>
        <v>181083.33333333334</v>
      </c>
      <c r="Y26" s="34">
        <f t="shared" si="5"/>
        <v>90541.666666666672</v>
      </c>
      <c r="Z26" s="34">
        <f t="shared" si="6"/>
        <v>1000000</v>
      </c>
      <c r="AA26" s="34">
        <f t="shared" si="7"/>
        <v>125000</v>
      </c>
      <c r="AB26" s="34">
        <f t="shared" si="0"/>
        <v>160000</v>
      </c>
      <c r="AC26" s="35">
        <v>1</v>
      </c>
      <c r="AD26" s="34">
        <f t="shared" si="1"/>
        <v>5220</v>
      </c>
      <c r="AE26" s="34">
        <f t="shared" si="8"/>
        <v>86920</v>
      </c>
      <c r="AF26" s="34"/>
      <c r="AG26" s="34"/>
      <c r="AH26" s="34"/>
      <c r="AI26" s="34">
        <f t="shared" si="9"/>
        <v>2173000</v>
      </c>
      <c r="AJ26" s="48">
        <f t="shared" si="10"/>
        <v>2173000</v>
      </c>
      <c r="AK26" s="34">
        <f t="shared" si="11"/>
        <v>0</v>
      </c>
      <c r="AL26" s="36">
        <v>30</v>
      </c>
      <c r="AM26" s="36"/>
      <c r="AN26" s="31"/>
      <c r="AO26" s="22"/>
    </row>
    <row r="27" spans="1:41" x14ac:dyDescent="0.25">
      <c r="A27" s="16">
        <v>13</v>
      </c>
      <c r="B27" s="277">
        <v>1010145044</v>
      </c>
      <c r="C27" s="278">
        <v>1010145044</v>
      </c>
      <c r="D27" s="278">
        <v>1010145044</v>
      </c>
      <c r="E27" s="279">
        <v>1010145044</v>
      </c>
      <c r="F27" s="288" t="s">
        <v>109</v>
      </c>
      <c r="G27" s="288"/>
      <c r="H27" s="288"/>
      <c r="I27" s="288"/>
      <c r="J27" s="299" t="s">
        <v>110</v>
      </c>
      <c r="K27" s="301"/>
      <c r="L27" s="49" t="s">
        <v>111</v>
      </c>
      <c r="M27" s="16" t="s">
        <v>112</v>
      </c>
      <c r="N27" s="45" t="s">
        <v>113</v>
      </c>
      <c r="O27" s="46">
        <v>44412</v>
      </c>
      <c r="P27" s="46">
        <v>44773</v>
      </c>
      <c r="Q27" s="33" t="s">
        <v>56</v>
      </c>
      <c r="R27" s="34">
        <v>2173000</v>
      </c>
      <c r="S27" s="34">
        <v>2173000</v>
      </c>
      <c r="T27" s="34"/>
      <c r="U27" s="34"/>
      <c r="V27" s="34">
        <f>IF(S27="","",(S27+T27+U27)/12)</f>
        <v>181083.33333333334</v>
      </c>
      <c r="W27" s="34">
        <f>IF(S27="","",(S27+T27+U27)*0.01)</f>
        <v>21730</v>
      </c>
      <c r="X27" s="34">
        <f>IF(S27="","",(S27+T27+U27)/12)</f>
        <v>181083.33333333334</v>
      </c>
      <c r="Y27" s="34">
        <f>IF(S27="","",(S27+T27)/24)</f>
        <v>90541.666666666672</v>
      </c>
      <c r="Z27" s="34">
        <f>IF(Q27="","",IF(Q27="Prestación de servicios",(IF((R27*0.4)&gt;=1000000,(R27*0.4),1000000)),S27+T27))</f>
        <v>1000000</v>
      </c>
      <c r="AA27" s="34">
        <f t="shared" si="7"/>
        <v>125000</v>
      </c>
      <c r="AB27" s="34">
        <f t="shared" si="0"/>
        <v>160000</v>
      </c>
      <c r="AC27" s="35">
        <v>1</v>
      </c>
      <c r="AD27" s="34">
        <f t="shared" si="1"/>
        <v>5220</v>
      </c>
      <c r="AE27" s="34">
        <f>IF(S27="","",(S27+T27)*0.04)</f>
        <v>86920</v>
      </c>
      <c r="AF27" s="34"/>
      <c r="AG27" s="34"/>
      <c r="AH27" s="34"/>
      <c r="AI27" s="34">
        <f>IF(Q27="Contrato laboral",(S27+T27+U27)-(Z27*0.08)-AF27-AG27-AH27,(R27-AF27-AH27))</f>
        <v>2173000</v>
      </c>
      <c r="AJ27" s="48">
        <f>R27</f>
        <v>2173000</v>
      </c>
      <c r="AK27" s="34">
        <f>IF(Q27="Contrato laboral",((S27+T27+U27+V27+W27+X27+Y27+AD27+(Z27*0.205)+AE27)-AJ27),R27-AJ27)</f>
        <v>0</v>
      </c>
      <c r="AL27" s="36">
        <v>30</v>
      </c>
      <c r="AM27" s="36"/>
      <c r="AN27" s="31"/>
      <c r="AO27" s="22"/>
    </row>
    <row r="28" spans="1:41" x14ac:dyDescent="0.25">
      <c r="A28" s="16">
        <v>14</v>
      </c>
      <c r="B28" s="277">
        <v>1069752749</v>
      </c>
      <c r="C28" s="278">
        <v>1069752749</v>
      </c>
      <c r="D28" s="278">
        <v>1069752749</v>
      </c>
      <c r="E28" s="279">
        <v>1069752749</v>
      </c>
      <c r="F28" s="288" t="s">
        <v>114</v>
      </c>
      <c r="G28" s="288"/>
      <c r="H28" s="288"/>
      <c r="I28" s="288"/>
      <c r="J28" s="299" t="s">
        <v>115</v>
      </c>
      <c r="K28" s="301"/>
      <c r="L28" s="49" t="s">
        <v>116</v>
      </c>
      <c r="M28" s="16" t="s">
        <v>74</v>
      </c>
      <c r="N28" s="45" t="s">
        <v>117</v>
      </c>
      <c r="O28" s="46">
        <v>44412</v>
      </c>
      <c r="P28" s="46">
        <v>44773</v>
      </c>
      <c r="Q28" s="33" t="s">
        <v>56</v>
      </c>
      <c r="R28" s="34">
        <v>2173000</v>
      </c>
      <c r="S28" s="34">
        <v>2173000</v>
      </c>
      <c r="T28" s="34"/>
      <c r="U28" s="34"/>
      <c r="V28" s="34">
        <f>IF(S28="","",(S28+T28+U28)/12)</f>
        <v>181083.33333333334</v>
      </c>
      <c r="W28" s="34">
        <f>IF(S28="","",(S28+T28+U28)*0.01)</f>
        <v>21730</v>
      </c>
      <c r="X28" s="34">
        <f>IF(S28="","",(S28+T28+U28)/12)</f>
        <v>181083.33333333334</v>
      </c>
      <c r="Y28" s="34">
        <f>IF(S28="","",(S28+T28)/24)</f>
        <v>90541.666666666672</v>
      </c>
      <c r="Z28" s="34">
        <f>IF(Q28="","",IF(Q28="Prestación de servicios",(IF((R28*0.4)&gt;=1000000,(R28*0.4),1000000)),S28+T28))</f>
        <v>1000000</v>
      </c>
      <c r="AA28" s="34">
        <f t="shared" si="7"/>
        <v>125000</v>
      </c>
      <c r="AB28" s="34">
        <f t="shared" si="0"/>
        <v>160000</v>
      </c>
      <c r="AC28" s="35">
        <v>3</v>
      </c>
      <c r="AD28" s="34">
        <f t="shared" si="1"/>
        <v>24360</v>
      </c>
      <c r="AE28" s="34">
        <f>IF(S28="","",(S28+T28)*0.04)</f>
        <v>86920</v>
      </c>
      <c r="AF28" s="34"/>
      <c r="AG28" s="34"/>
      <c r="AH28" s="34"/>
      <c r="AI28" s="34">
        <f>IF(Q28="Contrato laboral",(S28+T28+U28)-(Z28*0.08)-AF28-AG28-AH28,(R28-AF28-AH28))</f>
        <v>2173000</v>
      </c>
      <c r="AJ28" s="34">
        <f>R28</f>
        <v>2173000</v>
      </c>
      <c r="AK28" s="34">
        <f>IF(Q28="Contrato laboral",((S28+T28+U28+V28+W28+X28+Y28+AD28+(Z28*0.205)+AE28)-AJ28),R28-AJ28)</f>
        <v>0</v>
      </c>
      <c r="AL28" s="36">
        <v>30</v>
      </c>
      <c r="AM28" s="36"/>
      <c r="AN28" s="31"/>
      <c r="AO28" s="22"/>
    </row>
    <row r="29" spans="1:41" x14ac:dyDescent="0.2">
      <c r="A29" s="16">
        <v>15</v>
      </c>
      <c r="B29" s="277">
        <v>1069754866</v>
      </c>
      <c r="C29" s="278">
        <v>1069754866</v>
      </c>
      <c r="D29" s="278">
        <v>1069754866</v>
      </c>
      <c r="E29" s="279">
        <v>1069754866</v>
      </c>
      <c r="F29" s="280" t="s">
        <v>118</v>
      </c>
      <c r="G29" s="280"/>
      <c r="H29" s="280"/>
      <c r="I29" s="280"/>
      <c r="J29" s="277" t="s">
        <v>119</v>
      </c>
      <c r="K29" s="279"/>
      <c r="L29" s="49" t="s">
        <v>120</v>
      </c>
      <c r="M29" s="49" t="s">
        <v>121</v>
      </c>
      <c r="N29" s="45" t="s">
        <v>122</v>
      </c>
      <c r="O29" s="46">
        <v>44412</v>
      </c>
      <c r="P29" s="46">
        <v>44773</v>
      </c>
      <c r="Q29" s="52" t="s">
        <v>123</v>
      </c>
      <c r="R29" s="48">
        <v>2173000</v>
      </c>
      <c r="S29" s="47">
        <v>1315323</v>
      </c>
      <c r="T29" s="48"/>
      <c r="U29" s="48">
        <v>106454</v>
      </c>
      <c r="V29" s="48">
        <f t="shared" si="2"/>
        <v>118481.41666666667</v>
      </c>
      <c r="W29" s="48">
        <f t="shared" si="3"/>
        <v>14217.77</v>
      </c>
      <c r="X29" s="48">
        <f t="shared" si="4"/>
        <v>118481.41666666667</v>
      </c>
      <c r="Y29" s="48">
        <f t="shared" si="5"/>
        <v>54805.125</v>
      </c>
      <c r="Z29" s="48">
        <f t="shared" si="6"/>
        <v>1315323</v>
      </c>
      <c r="AA29" s="48">
        <f t="shared" si="7"/>
        <v>164415.375</v>
      </c>
      <c r="AB29" s="48">
        <f t="shared" si="0"/>
        <v>210451.68</v>
      </c>
      <c r="AC29" s="50">
        <v>4</v>
      </c>
      <c r="AD29" s="48">
        <f>IF(AC29="","",(IF(AC29=1,Z29*0.00522,(IF(AC29=2,Z29*0.01044,(IF(AC29=3,Z29*0.02436,(IF(AC29=4,Z29*0.0435,(IF(AC29=5,Z29*0.069)))))))))))</f>
        <v>57216.550499999998</v>
      </c>
      <c r="AE29" s="48">
        <f>IF(S29="","",(S29+T29)*0.09)</f>
        <v>118379.06999999999</v>
      </c>
      <c r="AF29" s="48"/>
      <c r="AG29" s="48"/>
      <c r="AH29" s="48"/>
      <c r="AI29" s="48">
        <f t="shared" si="9"/>
        <v>1316551.1599999999</v>
      </c>
      <c r="AJ29" s="48">
        <f>R29</f>
        <v>2173000</v>
      </c>
      <c r="AK29" s="48">
        <f>IF(Q29="Contrato laboral",((S29+T29+U29+V29+W29+X29+Y29+AD29+(Z29*0.205)+AE29)-AJ29),R29-AJ29)</f>
        <v>-0.43616666691377759</v>
      </c>
      <c r="AL29" s="51">
        <v>30</v>
      </c>
      <c r="AM29" s="51"/>
      <c r="AN29" s="45"/>
    </row>
    <row r="30" spans="1:41" x14ac:dyDescent="0.25">
      <c r="A30" s="16">
        <v>16</v>
      </c>
      <c r="B30" s="277">
        <v>30389688</v>
      </c>
      <c r="C30" s="278">
        <v>30389688</v>
      </c>
      <c r="D30" s="278">
        <v>30389688</v>
      </c>
      <c r="E30" s="279">
        <v>30389688</v>
      </c>
      <c r="F30" s="288" t="s">
        <v>124</v>
      </c>
      <c r="G30" s="288"/>
      <c r="H30" s="288"/>
      <c r="I30" s="288"/>
      <c r="J30" s="299" t="s">
        <v>125</v>
      </c>
      <c r="K30" s="301"/>
      <c r="L30" s="49" t="s">
        <v>126</v>
      </c>
      <c r="M30" s="16" t="s">
        <v>127</v>
      </c>
      <c r="N30" s="45" t="s">
        <v>128</v>
      </c>
      <c r="O30" s="46">
        <v>44412</v>
      </c>
      <c r="P30" s="46">
        <v>44773</v>
      </c>
      <c r="Q30" s="33" t="s">
        <v>56</v>
      </c>
      <c r="R30" s="34">
        <v>2173000</v>
      </c>
      <c r="S30" s="34">
        <v>2173000</v>
      </c>
      <c r="T30" s="34"/>
      <c r="U30" s="34"/>
      <c r="V30" s="34">
        <f t="shared" si="2"/>
        <v>181083.33333333334</v>
      </c>
      <c r="W30" s="34">
        <f t="shared" si="3"/>
        <v>21730</v>
      </c>
      <c r="X30" s="34">
        <f t="shared" si="4"/>
        <v>181083.33333333334</v>
      </c>
      <c r="Y30" s="34">
        <f t="shared" si="5"/>
        <v>90541.666666666672</v>
      </c>
      <c r="Z30" s="34">
        <f t="shared" si="6"/>
        <v>1000000</v>
      </c>
      <c r="AA30" s="34">
        <f t="shared" si="7"/>
        <v>125000</v>
      </c>
      <c r="AB30" s="34">
        <f t="shared" si="0"/>
        <v>160000</v>
      </c>
      <c r="AC30" s="35">
        <v>4</v>
      </c>
      <c r="AD30" s="34">
        <f>IF(AC30="","",(IF(AC30=1,Z30*0.00522,(IF(AC30=2,Z30*0.01044,(IF(AC30=3,Z30*0.02436,(IF(AC30=4,Z30*0.0435,(IF(AC30=5,Z30*0.069)))))))))))</f>
        <v>43500</v>
      </c>
      <c r="AE30" s="34">
        <f t="shared" si="8"/>
        <v>86920</v>
      </c>
      <c r="AF30" s="34"/>
      <c r="AG30" s="34"/>
      <c r="AH30" s="34"/>
      <c r="AI30" s="34">
        <f t="shared" si="9"/>
        <v>2173000</v>
      </c>
      <c r="AJ30" s="34">
        <f t="shared" si="10"/>
        <v>2173000</v>
      </c>
      <c r="AK30" s="34">
        <f>IF(Q30="Contrato laboral",((S30+T30+U30+V30+W30+X30+Y30+AD30+(Z30*0.205)+AE30)-AJ30),R30-AJ30)</f>
        <v>0</v>
      </c>
      <c r="AL30" s="36">
        <v>30</v>
      </c>
      <c r="AM30" s="36"/>
      <c r="AN30" s="31"/>
      <c r="AO30" s="22"/>
    </row>
    <row r="31" spans="1:41" ht="42.75" x14ac:dyDescent="0.25">
      <c r="A31" s="49">
        <v>17</v>
      </c>
      <c r="B31" s="277">
        <v>1069719305</v>
      </c>
      <c r="C31" s="278">
        <v>1069719305</v>
      </c>
      <c r="D31" s="278">
        <v>1069719305</v>
      </c>
      <c r="E31" s="279">
        <v>1069719305</v>
      </c>
      <c r="F31" s="280" t="s">
        <v>130</v>
      </c>
      <c r="G31" s="280"/>
      <c r="H31" s="280"/>
      <c r="I31" s="280"/>
      <c r="J31" s="277" t="s">
        <v>105</v>
      </c>
      <c r="K31" s="279"/>
      <c r="L31" s="49" t="s">
        <v>131</v>
      </c>
      <c r="M31" s="49" t="s">
        <v>132</v>
      </c>
      <c r="N31" s="45" t="s">
        <v>133</v>
      </c>
      <c r="O31" s="46">
        <v>44412</v>
      </c>
      <c r="P31" s="46">
        <v>44773</v>
      </c>
      <c r="Q31" s="52" t="s">
        <v>56</v>
      </c>
      <c r="R31" s="48">
        <v>2173000</v>
      </c>
      <c r="S31" s="48">
        <v>2173000</v>
      </c>
      <c r="T31" s="48"/>
      <c r="U31" s="48"/>
      <c r="V31" s="48">
        <f>IF(S31="","",(S31+T31+U31)/12)</f>
        <v>181083.33333333334</v>
      </c>
      <c r="W31" s="48">
        <f>IF(S31="","",(S31+T31+U31)*0.01)</f>
        <v>21730</v>
      </c>
      <c r="X31" s="48">
        <f>IF(S31="","",(S31+T31+U31)/12)</f>
        <v>181083.33333333334</v>
      </c>
      <c r="Y31" s="48">
        <f>IF(S31="","",(S31+T31)/24)</f>
        <v>90541.666666666672</v>
      </c>
      <c r="Z31" s="48">
        <f>IF(Q31="","",IF(Q31="Prestación de servicios",(IF((R31*0.4)&gt;=1000000,(R31*0.4),1000000)),S31+T31))</f>
        <v>1000000</v>
      </c>
      <c r="AA31" s="48">
        <f>IF(Z31="","",Z31*0.125)</f>
        <v>125000</v>
      </c>
      <c r="AB31" s="48">
        <f>IF(Z31="","",Z31*0.16)</f>
        <v>160000</v>
      </c>
      <c r="AC31" s="50">
        <v>4</v>
      </c>
      <c r="AD31" s="48">
        <f>IF(AC31="","",(IF(AC31=1,Z31*0.00522,(IF(AC31=2,Z31*0.01044,(IF(AC31=3,Z31*0.02436,(IF(AC31=4,Z31*0.0435,(IF(AC31=5,Z31*0.069)))))))))))</f>
        <v>43500</v>
      </c>
      <c r="AE31" s="48">
        <f>IF(S31="","",(S31+T31)*0.04)</f>
        <v>86920</v>
      </c>
      <c r="AF31" s="48"/>
      <c r="AG31" s="48"/>
      <c r="AH31" s="48"/>
      <c r="AI31" s="48">
        <f>IF(Q31="Contrato laboral",(S31+T31+U31)-(Z31*0.08)-AF31-AG31-AH31,(R31-AF31-AH31))</f>
        <v>2173000</v>
      </c>
      <c r="AJ31" s="48">
        <f>R31</f>
        <v>2173000</v>
      </c>
      <c r="AK31" s="48">
        <f>IF(Q31="Contrato laboral",((S31+T31+U31+V31+W31+X31+Y31+AD31+(Z31*0.205)+AE31)-AJ31),R31-AJ31)</f>
        <v>0</v>
      </c>
      <c r="AL31" s="51">
        <v>30</v>
      </c>
      <c r="AM31" s="51"/>
      <c r="AN31" s="62" t="s">
        <v>380</v>
      </c>
    </row>
    <row r="32" spans="1:41" x14ac:dyDescent="0.25">
      <c r="A32" s="16">
        <v>18</v>
      </c>
      <c r="B32" s="277">
        <v>82389534</v>
      </c>
      <c r="C32" s="278">
        <v>82389534</v>
      </c>
      <c r="D32" s="278">
        <v>82389534</v>
      </c>
      <c r="E32" s="279">
        <v>82389534</v>
      </c>
      <c r="F32" s="288" t="s">
        <v>135</v>
      </c>
      <c r="G32" s="288"/>
      <c r="H32" s="288"/>
      <c r="I32" s="288"/>
      <c r="J32" s="299"/>
      <c r="K32" s="301"/>
      <c r="L32" s="49" t="s">
        <v>136</v>
      </c>
      <c r="M32" s="16" t="s">
        <v>137</v>
      </c>
      <c r="N32" s="45" t="s">
        <v>133</v>
      </c>
      <c r="O32" s="46">
        <v>44412</v>
      </c>
      <c r="P32" s="46">
        <v>44773</v>
      </c>
      <c r="Q32" s="33" t="s">
        <v>56</v>
      </c>
      <c r="R32" s="34">
        <v>2173000</v>
      </c>
      <c r="S32" s="34">
        <v>2173000</v>
      </c>
      <c r="T32" s="34"/>
      <c r="U32" s="34"/>
      <c r="V32" s="34">
        <f t="shared" si="2"/>
        <v>181083.33333333334</v>
      </c>
      <c r="W32" s="34">
        <f t="shared" si="3"/>
        <v>21730</v>
      </c>
      <c r="X32" s="34">
        <f t="shared" si="4"/>
        <v>181083.33333333334</v>
      </c>
      <c r="Y32" s="34">
        <f t="shared" si="5"/>
        <v>90541.666666666672</v>
      </c>
      <c r="Z32" s="34">
        <f t="shared" si="6"/>
        <v>1000000</v>
      </c>
      <c r="AA32" s="34">
        <f t="shared" si="7"/>
        <v>125000</v>
      </c>
      <c r="AB32" s="34">
        <f t="shared" si="0"/>
        <v>160000</v>
      </c>
      <c r="AC32" s="35">
        <v>4</v>
      </c>
      <c r="AD32" s="34">
        <f t="shared" si="1"/>
        <v>43500</v>
      </c>
      <c r="AE32" s="34">
        <f t="shared" si="8"/>
        <v>86920</v>
      </c>
      <c r="AF32" s="34"/>
      <c r="AG32" s="34"/>
      <c r="AH32" s="34"/>
      <c r="AI32" s="34">
        <f t="shared" si="9"/>
        <v>2173000</v>
      </c>
      <c r="AJ32" s="34">
        <f t="shared" si="10"/>
        <v>2173000</v>
      </c>
      <c r="AK32" s="34">
        <f t="shared" si="11"/>
        <v>0</v>
      </c>
      <c r="AL32" s="36">
        <v>30</v>
      </c>
      <c r="AM32" s="36"/>
      <c r="AN32" s="31"/>
      <c r="AO32" s="22"/>
    </row>
    <row r="33" spans="1:43" x14ac:dyDescent="0.25">
      <c r="A33" s="16">
        <v>19</v>
      </c>
      <c r="B33" s="277">
        <v>39614085</v>
      </c>
      <c r="C33" s="278">
        <v>39614085</v>
      </c>
      <c r="D33" s="278">
        <v>39614085</v>
      </c>
      <c r="E33" s="279">
        <v>39614085</v>
      </c>
      <c r="F33" s="288" t="s">
        <v>138</v>
      </c>
      <c r="G33" s="288"/>
      <c r="H33" s="288"/>
      <c r="I33" s="288"/>
      <c r="J33" s="299"/>
      <c r="K33" s="301"/>
      <c r="L33" s="49" t="s">
        <v>139</v>
      </c>
      <c r="M33" s="16" t="s">
        <v>140</v>
      </c>
      <c r="N33" s="45" t="s">
        <v>133</v>
      </c>
      <c r="O33" s="46">
        <v>44412</v>
      </c>
      <c r="P33" s="46">
        <v>44773</v>
      </c>
      <c r="Q33" s="33" t="s">
        <v>56</v>
      </c>
      <c r="R33" s="34">
        <v>2173000</v>
      </c>
      <c r="S33" s="34">
        <v>2173000</v>
      </c>
      <c r="T33" s="34"/>
      <c r="U33" s="34"/>
      <c r="V33" s="34">
        <f t="shared" si="2"/>
        <v>181083.33333333334</v>
      </c>
      <c r="W33" s="34">
        <f t="shared" si="3"/>
        <v>21730</v>
      </c>
      <c r="X33" s="34">
        <f t="shared" si="4"/>
        <v>181083.33333333334</v>
      </c>
      <c r="Y33" s="34">
        <f t="shared" si="5"/>
        <v>90541.666666666672</v>
      </c>
      <c r="Z33" s="34">
        <f t="shared" si="6"/>
        <v>1000000</v>
      </c>
      <c r="AA33" s="34">
        <f t="shared" si="7"/>
        <v>125000</v>
      </c>
      <c r="AB33" s="34">
        <f t="shared" si="0"/>
        <v>160000</v>
      </c>
      <c r="AC33" s="35">
        <v>4</v>
      </c>
      <c r="AD33" s="34">
        <f t="shared" si="1"/>
        <v>43500</v>
      </c>
      <c r="AE33" s="34">
        <f t="shared" si="8"/>
        <v>86920</v>
      </c>
      <c r="AF33" s="34"/>
      <c r="AG33" s="34"/>
      <c r="AH33" s="34"/>
      <c r="AI33" s="34">
        <f t="shared" si="9"/>
        <v>2173000</v>
      </c>
      <c r="AJ33" s="34">
        <f t="shared" si="10"/>
        <v>2173000</v>
      </c>
      <c r="AK33" s="34">
        <f t="shared" si="11"/>
        <v>0</v>
      </c>
      <c r="AL33" s="36">
        <v>30</v>
      </c>
      <c r="AM33" s="36"/>
      <c r="AN33" s="31"/>
      <c r="AO33" s="22"/>
    </row>
    <row r="34" spans="1:43" x14ac:dyDescent="0.25">
      <c r="A34" s="16">
        <v>20</v>
      </c>
      <c r="B34" s="277">
        <v>386303</v>
      </c>
      <c r="C34" s="278">
        <v>386303</v>
      </c>
      <c r="D34" s="278">
        <v>386303</v>
      </c>
      <c r="E34" s="279">
        <v>386303</v>
      </c>
      <c r="F34" s="288" t="s">
        <v>141</v>
      </c>
      <c r="G34" s="288"/>
      <c r="H34" s="288"/>
      <c r="I34" s="288"/>
      <c r="J34" s="299" t="s">
        <v>142</v>
      </c>
      <c r="K34" s="301"/>
      <c r="L34" s="49" t="s">
        <v>143</v>
      </c>
      <c r="M34" s="16" t="s">
        <v>144</v>
      </c>
      <c r="N34" s="45" t="s">
        <v>133</v>
      </c>
      <c r="O34" s="46">
        <v>44412</v>
      </c>
      <c r="P34" s="46">
        <v>44773</v>
      </c>
      <c r="Q34" s="33" t="s">
        <v>56</v>
      </c>
      <c r="R34" s="34">
        <v>2173000</v>
      </c>
      <c r="S34" s="34">
        <v>2173000</v>
      </c>
      <c r="T34" s="34"/>
      <c r="U34" s="34"/>
      <c r="V34" s="34">
        <f t="shared" si="2"/>
        <v>181083.33333333334</v>
      </c>
      <c r="W34" s="34">
        <f t="shared" si="3"/>
        <v>21730</v>
      </c>
      <c r="X34" s="34">
        <f t="shared" si="4"/>
        <v>181083.33333333334</v>
      </c>
      <c r="Y34" s="34">
        <f t="shared" si="5"/>
        <v>90541.666666666672</v>
      </c>
      <c r="Z34" s="34">
        <f t="shared" si="6"/>
        <v>1000000</v>
      </c>
      <c r="AA34" s="34">
        <f t="shared" si="7"/>
        <v>125000</v>
      </c>
      <c r="AB34" s="34">
        <f t="shared" si="0"/>
        <v>160000</v>
      </c>
      <c r="AC34" s="35">
        <v>4</v>
      </c>
      <c r="AD34" s="34">
        <f t="shared" si="1"/>
        <v>43500</v>
      </c>
      <c r="AE34" s="34">
        <f t="shared" si="8"/>
        <v>86920</v>
      </c>
      <c r="AF34" s="34"/>
      <c r="AG34" s="34"/>
      <c r="AH34" s="34"/>
      <c r="AI34" s="34">
        <f t="shared" si="9"/>
        <v>2173000</v>
      </c>
      <c r="AJ34" s="34">
        <f t="shared" si="10"/>
        <v>2173000</v>
      </c>
      <c r="AK34" s="34">
        <f t="shared" si="11"/>
        <v>0</v>
      </c>
      <c r="AL34" s="36">
        <v>30</v>
      </c>
      <c r="AM34" s="36"/>
      <c r="AN34" s="31"/>
      <c r="AO34" s="22"/>
    </row>
    <row r="35" spans="1:43" x14ac:dyDescent="0.25">
      <c r="A35" s="16">
        <v>21</v>
      </c>
      <c r="B35" s="277">
        <v>39617033</v>
      </c>
      <c r="C35" s="278">
        <v>39617033</v>
      </c>
      <c r="D35" s="278">
        <v>39617033</v>
      </c>
      <c r="E35" s="279">
        <v>39617033</v>
      </c>
      <c r="F35" s="288" t="s">
        <v>145</v>
      </c>
      <c r="G35" s="288"/>
      <c r="H35" s="288"/>
      <c r="I35" s="288"/>
      <c r="J35" s="299" t="s">
        <v>146</v>
      </c>
      <c r="K35" s="301"/>
      <c r="L35" s="49" t="s">
        <v>147</v>
      </c>
      <c r="M35" s="16" t="s">
        <v>148</v>
      </c>
      <c r="N35" s="45" t="s">
        <v>133</v>
      </c>
      <c r="O35" s="46">
        <v>44412</v>
      </c>
      <c r="P35" s="46">
        <v>44773</v>
      </c>
      <c r="Q35" s="33" t="s">
        <v>56</v>
      </c>
      <c r="R35" s="34">
        <v>2173000</v>
      </c>
      <c r="S35" s="34">
        <v>2173000</v>
      </c>
      <c r="T35" s="34"/>
      <c r="U35" s="34"/>
      <c r="V35" s="34">
        <f t="shared" si="2"/>
        <v>181083.33333333334</v>
      </c>
      <c r="W35" s="34">
        <f t="shared" si="3"/>
        <v>21730</v>
      </c>
      <c r="X35" s="34">
        <f t="shared" si="4"/>
        <v>181083.33333333334</v>
      </c>
      <c r="Y35" s="34">
        <f t="shared" si="5"/>
        <v>90541.666666666672</v>
      </c>
      <c r="Z35" s="34">
        <f t="shared" si="6"/>
        <v>1000000</v>
      </c>
      <c r="AA35" s="34">
        <f t="shared" si="7"/>
        <v>125000</v>
      </c>
      <c r="AB35" s="34">
        <f t="shared" si="0"/>
        <v>160000</v>
      </c>
      <c r="AC35" s="35">
        <v>4</v>
      </c>
      <c r="AD35" s="34">
        <f t="shared" si="1"/>
        <v>43500</v>
      </c>
      <c r="AE35" s="34">
        <f t="shared" si="8"/>
        <v>86920</v>
      </c>
      <c r="AF35" s="34"/>
      <c r="AG35" s="34"/>
      <c r="AH35" s="34"/>
      <c r="AI35" s="34">
        <f t="shared" si="9"/>
        <v>2173000</v>
      </c>
      <c r="AJ35" s="34">
        <f t="shared" si="10"/>
        <v>2173000</v>
      </c>
      <c r="AK35" s="34">
        <f>IF(Q35="Contrato laboral",((S35+T35+U35+V35+W35+X35+Y35+AD35+(Z35*0.285)+AE35)-AJ35),R35-AJ35)</f>
        <v>0</v>
      </c>
      <c r="AL35" s="36">
        <v>30</v>
      </c>
      <c r="AM35" s="36"/>
      <c r="AN35" s="31"/>
      <c r="AO35" s="22"/>
    </row>
    <row r="36" spans="1:43" x14ac:dyDescent="0.25">
      <c r="A36" s="16">
        <v>22</v>
      </c>
      <c r="B36" s="277">
        <v>11381049</v>
      </c>
      <c r="C36" s="278">
        <v>11381049</v>
      </c>
      <c r="D36" s="278">
        <v>11381049</v>
      </c>
      <c r="E36" s="279">
        <v>11381049</v>
      </c>
      <c r="F36" s="288" t="s">
        <v>149</v>
      </c>
      <c r="G36" s="288"/>
      <c r="H36" s="288"/>
      <c r="I36" s="288"/>
      <c r="J36" s="299" t="s">
        <v>150</v>
      </c>
      <c r="K36" s="301"/>
      <c r="L36" s="49" t="s">
        <v>151</v>
      </c>
      <c r="M36" s="16" t="s">
        <v>152</v>
      </c>
      <c r="N36" s="45" t="s">
        <v>133</v>
      </c>
      <c r="O36" s="46">
        <v>44412</v>
      </c>
      <c r="P36" s="46">
        <v>44773</v>
      </c>
      <c r="Q36" s="33" t="s">
        <v>56</v>
      </c>
      <c r="R36" s="34">
        <v>2173000</v>
      </c>
      <c r="S36" s="34">
        <v>2173000</v>
      </c>
      <c r="T36" s="34"/>
      <c r="U36" s="34"/>
      <c r="V36" s="34">
        <f t="shared" si="2"/>
        <v>181083.33333333334</v>
      </c>
      <c r="W36" s="34">
        <f t="shared" si="3"/>
        <v>21730</v>
      </c>
      <c r="X36" s="34">
        <f t="shared" si="4"/>
        <v>181083.33333333334</v>
      </c>
      <c r="Y36" s="34">
        <f t="shared" si="5"/>
        <v>90541.666666666672</v>
      </c>
      <c r="Z36" s="34">
        <f t="shared" si="6"/>
        <v>1000000</v>
      </c>
      <c r="AA36" s="34">
        <f t="shared" si="7"/>
        <v>125000</v>
      </c>
      <c r="AB36" s="34">
        <f t="shared" si="0"/>
        <v>160000</v>
      </c>
      <c r="AC36" s="35">
        <v>4</v>
      </c>
      <c r="AD36" s="34">
        <f t="shared" si="1"/>
        <v>43500</v>
      </c>
      <c r="AE36" s="34">
        <f t="shared" si="8"/>
        <v>86920</v>
      </c>
      <c r="AF36" s="34"/>
      <c r="AG36" s="34"/>
      <c r="AH36" s="34"/>
      <c r="AI36" s="34">
        <f t="shared" si="9"/>
        <v>2173000</v>
      </c>
      <c r="AJ36" s="34">
        <f t="shared" si="10"/>
        <v>2173000</v>
      </c>
      <c r="AK36" s="34">
        <f t="shared" ref="AK36:AK82" si="12">IF(Q36="Contrato laboral",((S36+T36+U36+V36+W36+X36+Y36+AD36+(Z36*0.205)+AE36)-AJ36),R36-AJ36)</f>
        <v>0</v>
      </c>
      <c r="AL36" s="36">
        <v>30</v>
      </c>
      <c r="AM36" s="36"/>
      <c r="AN36" s="31"/>
      <c r="AO36" s="22"/>
    </row>
    <row r="37" spans="1:43" x14ac:dyDescent="0.25">
      <c r="A37" s="16">
        <v>23</v>
      </c>
      <c r="B37" s="277">
        <v>1103948873</v>
      </c>
      <c r="C37" s="278">
        <v>1103948873</v>
      </c>
      <c r="D37" s="278">
        <v>1103948873</v>
      </c>
      <c r="E37" s="279">
        <v>1103948873</v>
      </c>
      <c r="F37" s="288" t="s">
        <v>153</v>
      </c>
      <c r="G37" s="288"/>
      <c r="H37" s="288"/>
      <c r="I37" s="288"/>
      <c r="J37" s="299" t="s">
        <v>154</v>
      </c>
      <c r="K37" s="301"/>
      <c r="L37" s="49" t="s">
        <v>155</v>
      </c>
      <c r="M37" s="16" t="s">
        <v>155</v>
      </c>
      <c r="N37" s="45" t="s">
        <v>133</v>
      </c>
      <c r="O37" s="46">
        <v>44412</v>
      </c>
      <c r="P37" s="46">
        <v>44773</v>
      </c>
      <c r="Q37" s="33" t="s">
        <v>56</v>
      </c>
      <c r="R37" s="34">
        <v>2173000</v>
      </c>
      <c r="S37" s="34">
        <v>2173000</v>
      </c>
      <c r="T37" s="34"/>
      <c r="U37" s="34"/>
      <c r="V37" s="34">
        <f t="shared" si="2"/>
        <v>181083.33333333334</v>
      </c>
      <c r="W37" s="34">
        <f t="shared" si="3"/>
        <v>21730</v>
      </c>
      <c r="X37" s="34">
        <f t="shared" si="4"/>
        <v>181083.33333333334</v>
      </c>
      <c r="Y37" s="34">
        <f t="shared" si="5"/>
        <v>90541.666666666672</v>
      </c>
      <c r="Z37" s="34">
        <f t="shared" si="6"/>
        <v>1000000</v>
      </c>
      <c r="AA37" s="34">
        <f>IF(Z37="","",Z37*0.125)</f>
        <v>125000</v>
      </c>
      <c r="AB37" s="34">
        <f t="shared" si="0"/>
        <v>160000</v>
      </c>
      <c r="AC37" s="35">
        <v>4</v>
      </c>
      <c r="AD37" s="34">
        <f t="shared" si="1"/>
        <v>43500</v>
      </c>
      <c r="AE37" s="34">
        <f t="shared" si="8"/>
        <v>86920</v>
      </c>
      <c r="AF37" s="34"/>
      <c r="AG37" s="34"/>
      <c r="AH37" s="34"/>
      <c r="AI37" s="34">
        <f t="shared" si="9"/>
        <v>2173000</v>
      </c>
      <c r="AJ37" s="34">
        <f t="shared" si="10"/>
        <v>2173000</v>
      </c>
      <c r="AK37" s="34">
        <f t="shared" si="12"/>
        <v>0</v>
      </c>
      <c r="AL37" s="36">
        <v>30</v>
      </c>
      <c r="AM37" s="36"/>
      <c r="AN37" s="31"/>
      <c r="AO37" s="22"/>
    </row>
    <row r="38" spans="1:43" x14ac:dyDescent="0.25">
      <c r="A38" s="16">
        <v>24</v>
      </c>
      <c r="B38" s="277">
        <v>53932143</v>
      </c>
      <c r="C38" s="278">
        <v>53932143</v>
      </c>
      <c r="D38" s="278">
        <v>53932143</v>
      </c>
      <c r="E38" s="279">
        <v>53932143</v>
      </c>
      <c r="F38" s="288" t="s">
        <v>156</v>
      </c>
      <c r="G38" s="288"/>
      <c r="H38" s="288"/>
      <c r="I38" s="288"/>
      <c r="J38" s="299"/>
      <c r="K38" s="301"/>
      <c r="L38" s="49" t="s">
        <v>157</v>
      </c>
      <c r="M38" s="16" t="s">
        <v>158</v>
      </c>
      <c r="N38" s="45" t="s">
        <v>133</v>
      </c>
      <c r="O38" s="46">
        <v>44593</v>
      </c>
      <c r="P38" s="46">
        <v>44773</v>
      </c>
      <c r="Q38" s="33" t="s">
        <v>123</v>
      </c>
      <c r="R38" s="34">
        <v>2173000</v>
      </c>
      <c r="S38" s="94">
        <v>1315323</v>
      </c>
      <c r="T38" s="34"/>
      <c r="U38" s="34">
        <v>106454</v>
      </c>
      <c r="V38" s="34">
        <f t="shared" si="2"/>
        <v>118481.41666666667</v>
      </c>
      <c r="W38" s="34">
        <f t="shared" si="3"/>
        <v>14217.77</v>
      </c>
      <c r="X38" s="34">
        <f t="shared" si="4"/>
        <v>118481.41666666667</v>
      </c>
      <c r="Y38" s="34">
        <f t="shared" si="5"/>
        <v>54805.125</v>
      </c>
      <c r="Z38" s="34">
        <f t="shared" si="6"/>
        <v>1315323</v>
      </c>
      <c r="AA38" s="34">
        <f t="shared" ref="AA38:AA82" si="13">IF(Z38="","",Z38*0.125)</f>
        <v>164415.375</v>
      </c>
      <c r="AB38" s="34">
        <f t="shared" si="0"/>
        <v>210451.68</v>
      </c>
      <c r="AC38" s="35">
        <v>4</v>
      </c>
      <c r="AD38" s="34">
        <f t="shared" si="1"/>
        <v>57216.550499999998</v>
      </c>
      <c r="AE38" s="34">
        <f>IF(S38="","",(S38+T38)*0.09)</f>
        <v>118379.06999999999</v>
      </c>
      <c r="AF38" s="34"/>
      <c r="AG38" s="34"/>
      <c r="AH38" s="34"/>
      <c r="AI38" s="34">
        <f t="shared" si="9"/>
        <v>1316551.1599999999</v>
      </c>
      <c r="AJ38" s="34">
        <f t="shared" si="10"/>
        <v>2173000</v>
      </c>
      <c r="AK38" s="34">
        <f t="shared" si="12"/>
        <v>-0.43616666691377759</v>
      </c>
      <c r="AL38" s="36">
        <v>30</v>
      </c>
      <c r="AM38" s="36"/>
      <c r="AN38" s="31"/>
      <c r="AO38" s="22"/>
    </row>
    <row r="39" spans="1:43" x14ac:dyDescent="0.25">
      <c r="A39" s="16">
        <v>25</v>
      </c>
      <c r="B39" s="277">
        <v>65788825</v>
      </c>
      <c r="C39" s="278">
        <v>1022961005</v>
      </c>
      <c r="D39" s="278">
        <v>1022961005</v>
      </c>
      <c r="E39" s="279">
        <v>1022961005</v>
      </c>
      <c r="F39" s="280" t="s">
        <v>160</v>
      </c>
      <c r="G39" s="280"/>
      <c r="H39" s="280"/>
      <c r="I39" s="280"/>
      <c r="J39" s="277"/>
      <c r="K39" s="279"/>
      <c r="L39" s="49" t="s">
        <v>161</v>
      </c>
      <c r="M39" s="49" t="s">
        <v>162</v>
      </c>
      <c r="N39" s="45" t="s">
        <v>133</v>
      </c>
      <c r="O39" s="46">
        <v>44690</v>
      </c>
      <c r="P39" s="46">
        <v>44773</v>
      </c>
      <c r="Q39" s="52" t="s">
        <v>56</v>
      </c>
      <c r="R39" s="34">
        <v>2173000</v>
      </c>
      <c r="S39" s="34">
        <v>2173000</v>
      </c>
      <c r="T39" s="34"/>
      <c r="U39" s="34"/>
      <c r="V39" s="34">
        <f>IF(S39="","",(S39+T39+U39)/12)</f>
        <v>181083.33333333334</v>
      </c>
      <c r="W39" s="34">
        <f>IF(S39="","",(S39+T39+U39)*0.01)</f>
        <v>21730</v>
      </c>
      <c r="X39" s="34">
        <f>IF(S39="","",(S39+T39+U39)/12)</f>
        <v>181083.33333333334</v>
      </c>
      <c r="Y39" s="34">
        <f>IF(S39="","",(S39+T39)/24)</f>
        <v>90541.666666666672</v>
      </c>
      <c r="Z39" s="34">
        <f>IF(Q39="","",IF(Q39="Prestación de servicios",(IF((R39*0.4)&gt;=1000000,(R39*0.4),1000000)),S39+T39))</f>
        <v>1000000</v>
      </c>
      <c r="AA39" s="34">
        <f>IF(Z39="","",Z39*0.125)</f>
        <v>125000</v>
      </c>
      <c r="AB39" s="34">
        <f>IF(Z39="","",Z39*0.16)</f>
        <v>160000</v>
      </c>
      <c r="AC39" s="35">
        <v>4</v>
      </c>
      <c r="AD39" s="34">
        <f>IF(AC39="","",(IF(AC39=1,Z39*0.00522,(IF(AC39=2,Z39*0.01044,(IF(AC39=3,Z39*0.02436,(IF(AC39=4,Z39*0.0435,(IF(AC39=5,Z39*0.069)))))))))))</f>
        <v>43500</v>
      </c>
      <c r="AE39" s="34">
        <f>IF(S39="","",(S39+T39)*0.04)</f>
        <v>86920</v>
      </c>
      <c r="AF39" s="34"/>
      <c r="AG39" s="34"/>
      <c r="AH39" s="34"/>
      <c r="AI39" s="34">
        <f>IF(Q39="Contrato laboral",(S39+T39+U39)-(Z39*0.08)-AF39-AG39-AH39,(R39-AF39-AH39))</f>
        <v>2173000</v>
      </c>
      <c r="AJ39" s="34">
        <f>R39</f>
        <v>2173000</v>
      </c>
      <c r="AK39" s="34">
        <f>IF(Q39="Contrato laboral",((S39+T39+U39+V39+W39+X39+Y39+AD39+(Z39*0.205)+AE39)-AJ39),R39-AJ39)</f>
        <v>0</v>
      </c>
      <c r="AL39" s="36">
        <v>30</v>
      </c>
      <c r="AM39" s="36"/>
      <c r="AN39" s="31"/>
      <c r="AO39" s="22"/>
      <c r="AP39" s="96"/>
    </row>
    <row r="40" spans="1:43" x14ac:dyDescent="0.25">
      <c r="A40" s="16">
        <v>27</v>
      </c>
      <c r="B40" s="277">
        <v>80500432</v>
      </c>
      <c r="C40" s="278">
        <v>80500432</v>
      </c>
      <c r="D40" s="278">
        <v>80500432</v>
      </c>
      <c r="E40" s="279">
        <v>80500432</v>
      </c>
      <c r="F40" s="288" t="s">
        <v>170</v>
      </c>
      <c r="G40" s="288"/>
      <c r="H40" s="288"/>
      <c r="I40" s="288"/>
      <c r="J40" s="299"/>
      <c r="K40" s="301"/>
      <c r="L40" s="10" t="s">
        <v>171</v>
      </c>
      <c r="M40" s="16" t="s">
        <v>172</v>
      </c>
      <c r="N40" s="45" t="s">
        <v>133</v>
      </c>
      <c r="O40" s="46">
        <v>44412</v>
      </c>
      <c r="P40" s="46">
        <v>44773</v>
      </c>
      <c r="Q40" s="33" t="s">
        <v>56</v>
      </c>
      <c r="R40" s="34">
        <v>2173000</v>
      </c>
      <c r="S40" s="34">
        <v>2173000</v>
      </c>
      <c r="T40" s="34"/>
      <c r="U40" s="34"/>
      <c r="V40" s="34">
        <f t="shared" si="2"/>
        <v>181083.33333333334</v>
      </c>
      <c r="W40" s="34">
        <f t="shared" si="3"/>
        <v>21730</v>
      </c>
      <c r="X40" s="34">
        <f t="shared" si="4"/>
        <v>181083.33333333334</v>
      </c>
      <c r="Y40" s="34">
        <f t="shared" si="5"/>
        <v>90541.666666666672</v>
      </c>
      <c r="Z40" s="34">
        <f t="shared" si="6"/>
        <v>1000000</v>
      </c>
      <c r="AA40" s="34">
        <f t="shared" si="13"/>
        <v>125000</v>
      </c>
      <c r="AB40" s="34">
        <f t="shared" si="0"/>
        <v>160000</v>
      </c>
      <c r="AC40" s="35">
        <v>4</v>
      </c>
      <c r="AD40" s="34">
        <f t="shared" si="1"/>
        <v>43500</v>
      </c>
      <c r="AE40" s="34">
        <f t="shared" si="8"/>
        <v>86920</v>
      </c>
      <c r="AF40" s="34"/>
      <c r="AG40" s="34"/>
      <c r="AH40" s="34"/>
      <c r="AI40" s="34">
        <f>IF(Q40="Contrato laboral",(S40+T40+U40)-(Z40*0.08)-AF40-AG40-AH40,(R40-AF40-AH40))</f>
        <v>2173000</v>
      </c>
      <c r="AJ40" s="34">
        <f t="shared" si="10"/>
        <v>2173000</v>
      </c>
      <c r="AK40" s="34">
        <f t="shared" si="12"/>
        <v>0</v>
      </c>
      <c r="AL40" s="36">
        <v>30</v>
      </c>
      <c r="AM40" s="36"/>
      <c r="AN40" s="31"/>
      <c r="AO40" s="22"/>
      <c r="AP40" s="96"/>
    </row>
    <row r="41" spans="1:43" x14ac:dyDescent="0.25">
      <c r="A41" s="16">
        <v>28</v>
      </c>
      <c r="B41" s="277">
        <v>11258497</v>
      </c>
      <c r="C41" s="278">
        <v>11258497</v>
      </c>
      <c r="D41" s="278">
        <v>11258497</v>
      </c>
      <c r="E41" s="279">
        <v>11258497</v>
      </c>
      <c r="F41" s="280" t="s">
        <v>173</v>
      </c>
      <c r="G41" s="280"/>
      <c r="H41" s="280"/>
      <c r="I41" s="280"/>
      <c r="J41" s="277" t="s">
        <v>174</v>
      </c>
      <c r="K41" s="279"/>
      <c r="L41" s="49" t="s">
        <v>175</v>
      </c>
      <c r="M41" s="49" t="s">
        <v>75</v>
      </c>
      <c r="N41" s="45" t="s">
        <v>133</v>
      </c>
      <c r="O41" s="46">
        <v>44412</v>
      </c>
      <c r="P41" s="46">
        <v>44773</v>
      </c>
      <c r="Q41" s="52" t="s">
        <v>123</v>
      </c>
      <c r="R41" s="48">
        <v>2173000</v>
      </c>
      <c r="S41" s="48">
        <v>1315323</v>
      </c>
      <c r="T41" s="48"/>
      <c r="U41" s="48">
        <v>106454</v>
      </c>
      <c r="V41" s="48">
        <f t="shared" si="2"/>
        <v>118481.41666666667</v>
      </c>
      <c r="W41" s="48">
        <f t="shared" si="3"/>
        <v>14217.77</v>
      </c>
      <c r="X41" s="48">
        <f t="shared" si="4"/>
        <v>118481.41666666667</v>
      </c>
      <c r="Y41" s="48">
        <f t="shared" si="5"/>
        <v>54805.125</v>
      </c>
      <c r="Z41" s="48">
        <f t="shared" si="6"/>
        <v>1315323</v>
      </c>
      <c r="AA41" s="48">
        <f t="shared" si="13"/>
        <v>164415.375</v>
      </c>
      <c r="AB41" s="48">
        <f t="shared" si="0"/>
        <v>210451.68</v>
      </c>
      <c r="AC41" s="35">
        <v>4</v>
      </c>
      <c r="AD41" s="48">
        <f t="shared" si="1"/>
        <v>57216.550499999998</v>
      </c>
      <c r="AE41" s="48">
        <f>IF(S41="","",(S41+T41)*0.09)</f>
        <v>118379.06999999999</v>
      </c>
      <c r="AF41" s="48"/>
      <c r="AG41" s="48"/>
      <c r="AH41" s="48"/>
      <c r="AI41" s="48">
        <f>IF(Q41="Contrato laboral",(S41+T41+U41)-(Z41*0.08)-AF41-AG41-AH41,(R41-AF41-AH41))</f>
        <v>1316551.1599999999</v>
      </c>
      <c r="AJ41" s="48">
        <f t="shared" si="10"/>
        <v>2173000</v>
      </c>
      <c r="AK41" s="48">
        <f>IF(Q41="Contrato laboral",((S41+T41+U41+V41+W41+X41+Y41+AD41+(Z41*0.205)+AE41)-AJ41),R41-AJ41)</f>
        <v>-0.43616666691377759</v>
      </c>
      <c r="AL41" s="51">
        <v>30</v>
      </c>
      <c r="AM41" s="51"/>
      <c r="AN41" s="62"/>
      <c r="AO41" s="22"/>
      <c r="AP41" s="96"/>
    </row>
    <row r="42" spans="1:43" ht="13.5" customHeight="1" x14ac:dyDescent="0.25">
      <c r="A42" s="16">
        <v>29</v>
      </c>
      <c r="B42" s="277">
        <v>1069752066</v>
      </c>
      <c r="C42" s="278">
        <v>1069752066</v>
      </c>
      <c r="D42" s="278">
        <v>1069752066</v>
      </c>
      <c r="E42" s="279">
        <v>1069752066</v>
      </c>
      <c r="F42" s="288" t="s">
        <v>176</v>
      </c>
      <c r="G42" s="288"/>
      <c r="H42" s="288"/>
      <c r="I42" s="288"/>
      <c r="J42" s="299" t="s">
        <v>63</v>
      </c>
      <c r="K42" s="301"/>
      <c r="L42" s="49" t="s">
        <v>177</v>
      </c>
      <c r="M42" s="16" t="s">
        <v>178</v>
      </c>
      <c r="N42" s="45" t="s">
        <v>133</v>
      </c>
      <c r="O42" s="46">
        <v>44412</v>
      </c>
      <c r="P42" s="46">
        <v>44773</v>
      </c>
      <c r="Q42" s="33" t="s">
        <v>56</v>
      </c>
      <c r="R42" s="34">
        <v>2173000</v>
      </c>
      <c r="S42" s="34">
        <v>2173000</v>
      </c>
      <c r="T42" s="34"/>
      <c r="U42" s="34"/>
      <c r="V42" s="34">
        <f t="shared" si="2"/>
        <v>181083.33333333334</v>
      </c>
      <c r="W42" s="34">
        <f t="shared" si="3"/>
        <v>21730</v>
      </c>
      <c r="X42" s="34">
        <f t="shared" si="4"/>
        <v>181083.33333333334</v>
      </c>
      <c r="Y42" s="34">
        <f t="shared" si="5"/>
        <v>90541.666666666672</v>
      </c>
      <c r="Z42" s="34">
        <f t="shared" si="6"/>
        <v>1000000</v>
      </c>
      <c r="AA42" s="34">
        <f t="shared" si="13"/>
        <v>125000</v>
      </c>
      <c r="AB42" s="34">
        <f t="shared" si="0"/>
        <v>160000</v>
      </c>
      <c r="AC42" s="35">
        <v>4</v>
      </c>
      <c r="AD42" s="34">
        <f t="shared" si="1"/>
        <v>43500</v>
      </c>
      <c r="AE42" s="34">
        <f t="shared" si="8"/>
        <v>86920</v>
      </c>
      <c r="AF42" s="34"/>
      <c r="AG42" s="34"/>
      <c r="AH42" s="34"/>
      <c r="AI42" s="34">
        <f t="shared" si="9"/>
        <v>2173000</v>
      </c>
      <c r="AJ42" s="34">
        <f t="shared" si="10"/>
        <v>2173000</v>
      </c>
      <c r="AK42" s="34">
        <f t="shared" si="12"/>
        <v>0</v>
      </c>
      <c r="AL42" s="36">
        <v>30</v>
      </c>
      <c r="AM42" s="36"/>
      <c r="AN42" s="31"/>
      <c r="AO42" s="22"/>
    </row>
    <row r="43" spans="1:43" s="2" customFormat="1" ht="24" customHeight="1" x14ac:dyDescent="0.25">
      <c r="A43" s="16"/>
      <c r="B43" s="277">
        <v>1069745181</v>
      </c>
      <c r="C43" s="278">
        <v>1069745181</v>
      </c>
      <c r="D43" s="278">
        <v>1069745181</v>
      </c>
      <c r="E43" s="279">
        <v>1069745181</v>
      </c>
      <c r="F43" s="280" t="s">
        <v>179</v>
      </c>
      <c r="G43" s="280"/>
      <c r="H43" s="280"/>
      <c r="I43" s="280"/>
      <c r="J43" s="277" t="s">
        <v>180</v>
      </c>
      <c r="K43" s="279"/>
      <c r="L43" s="49" t="s">
        <v>157</v>
      </c>
      <c r="M43" s="49" t="s">
        <v>181</v>
      </c>
      <c r="N43" s="58" t="s">
        <v>133</v>
      </c>
      <c r="O43" s="46">
        <v>44412</v>
      </c>
      <c r="P43" s="46">
        <v>44773</v>
      </c>
      <c r="Q43" s="59" t="s">
        <v>123</v>
      </c>
      <c r="R43" s="60">
        <v>0</v>
      </c>
      <c r="S43" s="61">
        <v>0</v>
      </c>
      <c r="T43" s="60"/>
      <c r="U43" s="60">
        <v>0</v>
      </c>
      <c r="V43" s="60">
        <f t="shared" si="2"/>
        <v>0</v>
      </c>
      <c r="W43" s="60">
        <f t="shared" si="3"/>
        <v>0</v>
      </c>
      <c r="X43" s="60">
        <f t="shared" si="4"/>
        <v>0</v>
      </c>
      <c r="Y43" s="60">
        <f t="shared" si="5"/>
        <v>0</v>
      </c>
      <c r="Z43" s="60">
        <f t="shared" si="6"/>
        <v>0</v>
      </c>
      <c r="AA43" s="60">
        <f t="shared" si="13"/>
        <v>0</v>
      </c>
      <c r="AB43" s="60">
        <f t="shared" si="0"/>
        <v>0</v>
      </c>
      <c r="AC43" s="50">
        <v>4</v>
      </c>
      <c r="AD43" s="60">
        <f>IF(AC43="","",(IF(AC43=1,Z43*0.00522,(IF(AC43=2,Z43*0.01044,(IF(AC43=3,Z43*0.02436,(IF(AC43=4,Z43*0.0435,(IF(AC43=5,Z43*0.069)))))))))))</f>
        <v>0</v>
      </c>
      <c r="AE43" s="60">
        <f>IF(S43="","",(S43+T43)*0.09)</f>
        <v>0</v>
      </c>
      <c r="AF43" s="60"/>
      <c r="AG43" s="60"/>
      <c r="AH43" s="60"/>
      <c r="AI43" s="60"/>
      <c r="AJ43" s="60"/>
      <c r="AK43" s="60">
        <f>IF(Q43="Contrato laboral",((S43+T43+U43+V43+W43+X43+Y43+AD43+(Z43*0.205)+AE43)-AJ43),R43-AJ43)</f>
        <v>0</v>
      </c>
      <c r="AL43" s="51">
        <v>0</v>
      </c>
      <c r="AM43" s="51"/>
      <c r="AN43" s="63" t="s">
        <v>182</v>
      </c>
      <c r="AQ43" s="97"/>
    </row>
    <row r="44" spans="1:43" ht="39" customHeight="1" x14ac:dyDescent="0.25">
      <c r="A44" s="16">
        <v>30</v>
      </c>
      <c r="B44" s="277">
        <v>1006069996</v>
      </c>
      <c r="C44" s="278">
        <v>52866595</v>
      </c>
      <c r="D44" s="278">
        <v>52866595</v>
      </c>
      <c r="E44" s="279">
        <v>52866595</v>
      </c>
      <c r="F44" s="288" t="s">
        <v>160</v>
      </c>
      <c r="G44" s="288"/>
      <c r="H44" s="288"/>
      <c r="I44" s="288"/>
      <c r="J44" s="299" t="s">
        <v>183</v>
      </c>
      <c r="K44" s="301"/>
      <c r="L44" s="49" t="s">
        <v>98</v>
      </c>
      <c r="M44" s="16" t="s">
        <v>161</v>
      </c>
      <c r="N44" s="45" t="s">
        <v>133</v>
      </c>
      <c r="O44" s="46">
        <v>44631</v>
      </c>
      <c r="P44" s="46">
        <v>44773</v>
      </c>
      <c r="Q44" s="33" t="s">
        <v>56</v>
      </c>
      <c r="R44" s="34">
        <v>2173000</v>
      </c>
      <c r="S44" s="34">
        <v>2173000</v>
      </c>
      <c r="T44" s="34"/>
      <c r="U44" s="34"/>
      <c r="V44" s="34">
        <f t="shared" si="2"/>
        <v>181083.33333333334</v>
      </c>
      <c r="W44" s="34">
        <f t="shared" si="3"/>
        <v>21730</v>
      </c>
      <c r="X44" s="34">
        <f t="shared" si="4"/>
        <v>181083.33333333334</v>
      </c>
      <c r="Y44" s="34">
        <f t="shared" si="5"/>
        <v>90541.666666666672</v>
      </c>
      <c r="Z44" s="34">
        <f t="shared" si="6"/>
        <v>1000000</v>
      </c>
      <c r="AA44" s="34">
        <f t="shared" si="13"/>
        <v>125000</v>
      </c>
      <c r="AB44" s="34">
        <f t="shared" si="0"/>
        <v>160000</v>
      </c>
      <c r="AC44" s="35">
        <v>4</v>
      </c>
      <c r="AD44" s="34">
        <f>IF(AC44="","",(IF(AC44=1,Z44*0.00522,(IF(AC44=2,Z44*0.01044,(IF(AC44=3,Z44*0.02436,(IF(AC44=4,Z44*0.0435,(IF(AC44=5,Z44*0.069)))))))))))</f>
        <v>43500</v>
      </c>
      <c r="AE44" s="34">
        <f>IF(S44="","",(S44+T44)*0.04)</f>
        <v>86920</v>
      </c>
      <c r="AF44" s="34"/>
      <c r="AG44" s="34"/>
      <c r="AH44" s="34"/>
      <c r="AI44" s="34">
        <f t="shared" si="9"/>
        <v>2173000</v>
      </c>
      <c r="AJ44" s="34">
        <f t="shared" si="10"/>
        <v>2173000</v>
      </c>
      <c r="AK44" s="34">
        <f>IF(Q44="Contrato laboral",((S44+T44+U44+V44+W44+X44+Y44+AD44+(Z44*0.205)+AE44)-AJ44),R44-AJ44)</f>
        <v>0</v>
      </c>
      <c r="AL44" s="36">
        <v>30</v>
      </c>
      <c r="AM44" s="36"/>
      <c r="AN44" s="44"/>
      <c r="AO44" s="22"/>
      <c r="AP44" s="100"/>
    </row>
    <row r="45" spans="1:43" ht="71.25" x14ac:dyDescent="0.25">
      <c r="A45" s="103">
        <v>31</v>
      </c>
      <c r="B45" s="332">
        <v>65718780</v>
      </c>
      <c r="C45" s="333">
        <v>52866595</v>
      </c>
      <c r="D45" s="333">
        <v>52866595</v>
      </c>
      <c r="E45" s="334">
        <v>52866595</v>
      </c>
      <c r="F45" s="335" t="s">
        <v>114</v>
      </c>
      <c r="G45" s="335"/>
      <c r="H45" s="335"/>
      <c r="I45" s="335"/>
      <c r="J45" s="332" t="s">
        <v>110</v>
      </c>
      <c r="K45" s="334"/>
      <c r="L45" s="103" t="s">
        <v>381</v>
      </c>
      <c r="M45" s="103" t="s">
        <v>147</v>
      </c>
      <c r="N45" s="104" t="s">
        <v>133</v>
      </c>
      <c r="O45" s="105">
        <v>44713</v>
      </c>
      <c r="P45" s="105">
        <v>44773</v>
      </c>
      <c r="Q45" s="106" t="s">
        <v>123</v>
      </c>
      <c r="R45" s="107">
        <v>2173000</v>
      </c>
      <c r="S45" s="108">
        <v>1315323</v>
      </c>
      <c r="T45" s="107"/>
      <c r="U45" s="107">
        <v>106454</v>
      </c>
      <c r="V45" s="107">
        <f t="shared" si="2"/>
        <v>118481.41666666667</v>
      </c>
      <c r="W45" s="107">
        <f t="shared" si="3"/>
        <v>14217.77</v>
      </c>
      <c r="X45" s="107">
        <f t="shared" si="4"/>
        <v>118481.41666666667</v>
      </c>
      <c r="Y45" s="107">
        <f t="shared" si="5"/>
        <v>54805.125</v>
      </c>
      <c r="Z45" s="107">
        <f t="shared" si="6"/>
        <v>1315323</v>
      </c>
      <c r="AA45" s="107">
        <f t="shared" si="13"/>
        <v>164415.375</v>
      </c>
      <c r="AB45" s="107">
        <f t="shared" si="0"/>
        <v>210451.68</v>
      </c>
      <c r="AC45" s="109">
        <v>4</v>
      </c>
      <c r="AD45" s="107">
        <f t="shared" si="1"/>
        <v>57216.550499999998</v>
      </c>
      <c r="AE45" s="107">
        <f>IF(S45="","",(S45+T45)*0.09)</f>
        <v>118379.06999999999</v>
      </c>
      <c r="AF45" s="107"/>
      <c r="AG45" s="107"/>
      <c r="AH45" s="107"/>
      <c r="AI45" s="107">
        <f>IF(Q45="Contrato laboral",(S45+T45+U45)-(Z45*0.08)-AF45-AG45-AH45,(R45-AF45-AH45))</f>
        <v>1316551.1599999999</v>
      </c>
      <c r="AJ45" s="107">
        <f t="shared" si="10"/>
        <v>2173000</v>
      </c>
      <c r="AK45" s="107">
        <f t="shared" si="12"/>
        <v>-0.43616666691377759</v>
      </c>
      <c r="AL45" s="110">
        <v>30</v>
      </c>
      <c r="AM45" s="110"/>
      <c r="AN45" s="111" t="s">
        <v>382</v>
      </c>
      <c r="AO45" s="22"/>
      <c r="AP45" s="96"/>
    </row>
    <row r="46" spans="1:43" x14ac:dyDescent="0.25">
      <c r="A46" s="16">
        <v>32</v>
      </c>
      <c r="B46" s="277">
        <v>1069716054</v>
      </c>
      <c r="C46" s="278">
        <v>1069768890</v>
      </c>
      <c r="D46" s="278">
        <v>1069768890</v>
      </c>
      <c r="E46" s="279">
        <v>1069768890</v>
      </c>
      <c r="F46" s="280" t="s">
        <v>189</v>
      </c>
      <c r="G46" s="280"/>
      <c r="H46" s="280"/>
      <c r="I46" s="280"/>
      <c r="J46" s="277" t="s">
        <v>156</v>
      </c>
      <c r="K46" s="279"/>
      <c r="L46" s="49" t="s">
        <v>190</v>
      </c>
      <c r="M46" s="49" t="s">
        <v>147</v>
      </c>
      <c r="N46" s="45" t="s">
        <v>133</v>
      </c>
      <c r="O46" s="46">
        <v>44682</v>
      </c>
      <c r="P46" s="46">
        <v>44773</v>
      </c>
      <c r="Q46" s="52" t="s">
        <v>123</v>
      </c>
      <c r="R46" s="51">
        <v>2173000</v>
      </c>
      <c r="S46" s="51">
        <v>1315323</v>
      </c>
      <c r="T46" s="51"/>
      <c r="U46" s="51">
        <v>106454</v>
      </c>
      <c r="V46" s="51">
        <f t="shared" si="2"/>
        <v>118481.41666666667</v>
      </c>
      <c r="W46" s="51">
        <f t="shared" si="3"/>
        <v>14217.77</v>
      </c>
      <c r="X46" s="51">
        <f t="shared" si="4"/>
        <v>118481.41666666667</v>
      </c>
      <c r="Y46" s="51">
        <f t="shared" si="5"/>
        <v>54805.125</v>
      </c>
      <c r="Z46" s="51">
        <f t="shared" si="6"/>
        <v>1315323</v>
      </c>
      <c r="AA46" s="51">
        <f t="shared" si="13"/>
        <v>164415.375</v>
      </c>
      <c r="AB46" s="51">
        <f t="shared" si="0"/>
        <v>210451.68</v>
      </c>
      <c r="AC46" s="51">
        <v>4</v>
      </c>
      <c r="AD46" s="51">
        <f t="shared" si="1"/>
        <v>57216.550499999998</v>
      </c>
      <c r="AE46" s="51">
        <f>IF(S46="","",(S46+T46)*0.09)</f>
        <v>118379.06999999999</v>
      </c>
      <c r="AF46" s="51"/>
      <c r="AG46" s="51"/>
      <c r="AH46" s="51"/>
      <c r="AI46" s="98">
        <f>IF(Q46="Contrato laboral",(S46+T46+U46)-(Z46*0.08)-AF46-AG46-AH46,(R46-AF46-AH46))</f>
        <v>1316551.1599999999</v>
      </c>
      <c r="AJ46" s="51">
        <f t="shared" si="10"/>
        <v>2173000</v>
      </c>
      <c r="AK46" s="60">
        <f t="shared" si="12"/>
        <v>-0.43616666691377759</v>
      </c>
      <c r="AL46" s="51">
        <v>30</v>
      </c>
      <c r="AM46" s="51"/>
      <c r="AN46" s="62"/>
      <c r="AO46" s="22"/>
    </row>
    <row r="47" spans="1:43" x14ac:dyDescent="0.25">
      <c r="A47" s="16">
        <v>33</v>
      </c>
      <c r="B47" s="277">
        <v>1069732851</v>
      </c>
      <c r="C47" s="278">
        <v>1069732851</v>
      </c>
      <c r="D47" s="278">
        <v>1069732851</v>
      </c>
      <c r="E47" s="279">
        <v>1069732851</v>
      </c>
      <c r="F47" s="288" t="s">
        <v>192</v>
      </c>
      <c r="G47" s="288"/>
      <c r="H47" s="288"/>
      <c r="I47" s="288"/>
      <c r="J47" s="299"/>
      <c r="K47" s="301"/>
      <c r="L47" s="49" t="s">
        <v>193</v>
      </c>
      <c r="M47" s="16" t="s">
        <v>147</v>
      </c>
      <c r="N47" s="45" t="s">
        <v>133</v>
      </c>
      <c r="O47" s="46">
        <v>44476</v>
      </c>
      <c r="P47" s="46">
        <v>44773</v>
      </c>
      <c r="Q47" s="33" t="s">
        <v>56</v>
      </c>
      <c r="R47" s="34">
        <v>2173000</v>
      </c>
      <c r="S47" s="34">
        <v>2173000</v>
      </c>
      <c r="T47" s="34"/>
      <c r="U47" s="34"/>
      <c r="V47" s="34">
        <f t="shared" si="2"/>
        <v>181083.33333333334</v>
      </c>
      <c r="W47" s="34">
        <f t="shared" si="3"/>
        <v>21730</v>
      </c>
      <c r="X47" s="34">
        <f t="shared" si="4"/>
        <v>181083.33333333334</v>
      </c>
      <c r="Y47" s="34">
        <f t="shared" si="5"/>
        <v>90541.666666666672</v>
      </c>
      <c r="Z47" s="34">
        <f t="shared" si="6"/>
        <v>1000000</v>
      </c>
      <c r="AA47" s="34">
        <f t="shared" si="13"/>
        <v>125000</v>
      </c>
      <c r="AB47" s="34">
        <f t="shared" si="0"/>
        <v>160000</v>
      </c>
      <c r="AC47" s="35">
        <v>4</v>
      </c>
      <c r="AD47" s="34">
        <f t="shared" si="1"/>
        <v>43500</v>
      </c>
      <c r="AE47" s="34">
        <f t="shared" si="8"/>
        <v>86920</v>
      </c>
      <c r="AF47" s="34"/>
      <c r="AG47" s="34"/>
      <c r="AH47" s="34"/>
      <c r="AI47" s="34">
        <f t="shared" si="9"/>
        <v>2173000</v>
      </c>
      <c r="AJ47" s="34">
        <f t="shared" si="10"/>
        <v>2173000</v>
      </c>
      <c r="AK47" s="34">
        <f t="shared" si="12"/>
        <v>0</v>
      </c>
      <c r="AL47" s="36">
        <v>30</v>
      </c>
      <c r="AM47" s="36"/>
      <c r="AN47" s="31"/>
      <c r="AO47" s="22"/>
    </row>
    <row r="48" spans="1:43" ht="99.75" x14ac:dyDescent="0.25">
      <c r="A48" s="103">
        <v>34</v>
      </c>
      <c r="B48" s="332">
        <v>1124033969</v>
      </c>
      <c r="C48" s="333">
        <v>35250459</v>
      </c>
      <c r="D48" s="333">
        <v>35250459</v>
      </c>
      <c r="E48" s="334">
        <v>35250459</v>
      </c>
      <c r="F48" s="335" t="s">
        <v>383</v>
      </c>
      <c r="G48" s="335"/>
      <c r="H48" s="335"/>
      <c r="I48" s="335"/>
      <c r="J48" s="332" t="s">
        <v>63</v>
      </c>
      <c r="K48" s="334"/>
      <c r="L48" s="103" t="s">
        <v>384</v>
      </c>
      <c r="M48" s="103" t="s">
        <v>385</v>
      </c>
      <c r="N48" s="104" t="s">
        <v>133</v>
      </c>
      <c r="O48" s="105">
        <v>44713</v>
      </c>
      <c r="P48" s="105">
        <v>44715</v>
      </c>
      <c r="Q48" s="106" t="s">
        <v>123</v>
      </c>
      <c r="R48" s="115">
        <f>2173000/30*3</f>
        <v>217300</v>
      </c>
      <c r="S48" s="116">
        <f>1315323/30*3</f>
        <v>131532.29999999999</v>
      </c>
      <c r="T48" s="115"/>
      <c r="U48" s="115">
        <f>106454/30*3</f>
        <v>10645.4</v>
      </c>
      <c r="V48" s="115">
        <f>IF(S48="","",(S48+T48+U48)/12)</f>
        <v>11848.141666666665</v>
      </c>
      <c r="W48" s="115">
        <f>IF(S48="","",(S48+T48+U48)*0.01)</f>
        <v>1421.7769999999998</v>
      </c>
      <c r="X48" s="115">
        <f>IF(S48="","",(S48+T48+U48)/12)</f>
        <v>11848.141666666665</v>
      </c>
      <c r="Y48" s="115">
        <f>IF(S48="","",(S48+T48)/24)</f>
        <v>5480.5124999999998</v>
      </c>
      <c r="Z48" s="115">
        <f>IF(Q48="","",IF(Q48="Prestación de servicios",(IF((R48*0.4)&gt;=1000000,(R48*0.4),1000000)),S48+T48))</f>
        <v>131532.29999999999</v>
      </c>
      <c r="AA48" s="115">
        <f>IF(Z48="","",Z48*0.125)</f>
        <v>16441.537499999999</v>
      </c>
      <c r="AB48" s="115">
        <f>IF(Z48="","",Z48*0.16)</f>
        <v>21045.167999999998</v>
      </c>
      <c r="AC48" s="117">
        <v>3</v>
      </c>
      <c r="AD48" s="115">
        <f>IF(AC48="","",(IF(AC48=1,Z48*0.00522,(IF(AC48=2,Z48*0.01044,(IF(AC48=3,Z48*0.02436,(IF(AC48=4,Z48*0.0435,(IF(AC48=5,Z48*0.069)))))))))))</f>
        <v>3204.1268279999995</v>
      </c>
      <c r="AE48" s="115">
        <f>IF(S48="","",(S48+T48)*0.09)</f>
        <v>11837.906999999999</v>
      </c>
      <c r="AF48" s="115"/>
      <c r="AG48" s="115"/>
      <c r="AH48" s="115"/>
      <c r="AI48" s="115">
        <f>IF(Q48="Contrato laboral",(S48+T48+U48)-(Z48*0.08)-AF48-AG48-AH48,(R48-AF48-AH48))</f>
        <v>131655.11599999998</v>
      </c>
      <c r="AJ48" s="115">
        <f>R48</f>
        <v>217300</v>
      </c>
      <c r="AK48" s="107"/>
      <c r="AL48" s="110">
        <v>3</v>
      </c>
      <c r="AM48" s="110"/>
      <c r="AN48" s="111" t="s">
        <v>386</v>
      </c>
      <c r="AO48" s="22"/>
    </row>
    <row r="49" spans="1:41" x14ac:dyDescent="0.25">
      <c r="A49" s="16">
        <v>35</v>
      </c>
      <c r="B49" s="277">
        <v>1072895533</v>
      </c>
      <c r="C49" s="278">
        <v>1072895533</v>
      </c>
      <c r="D49" s="278">
        <v>1072895533</v>
      </c>
      <c r="E49" s="279">
        <v>1072895533</v>
      </c>
      <c r="F49" s="288" t="s">
        <v>197</v>
      </c>
      <c r="G49" s="288"/>
      <c r="H49" s="288"/>
      <c r="I49" s="288"/>
      <c r="J49" s="299" t="s">
        <v>198</v>
      </c>
      <c r="K49" s="301"/>
      <c r="L49" s="49" t="s">
        <v>199</v>
      </c>
      <c r="M49" s="16" t="s">
        <v>70</v>
      </c>
      <c r="N49" s="45" t="s">
        <v>133</v>
      </c>
      <c r="O49" s="46">
        <v>44412</v>
      </c>
      <c r="P49" s="46">
        <v>44773</v>
      </c>
      <c r="Q49" s="33" t="s">
        <v>123</v>
      </c>
      <c r="R49" s="34">
        <v>2173000</v>
      </c>
      <c r="S49" s="94">
        <v>1315323</v>
      </c>
      <c r="T49" s="34"/>
      <c r="U49" s="34">
        <v>106454</v>
      </c>
      <c r="V49" s="34">
        <f t="shared" si="2"/>
        <v>118481.41666666667</v>
      </c>
      <c r="W49" s="34">
        <f t="shared" si="3"/>
        <v>14217.77</v>
      </c>
      <c r="X49" s="34">
        <f t="shared" si="4"/>
        <v>118481.41666666667</v>
      </c>
      <c r="Y49" s="34">
        <f t="shared" si="5"/>
        <v>54805.125</v>
      </c>
      <c r="Z49" s="34">
        <f t="shared" si="6"/>
        <v>1315323</v>
      </c>
      <c r="AA49" s="34">
        <f t="shared" si="13"/>
        <v>164415.375</v>
      </c>
      <c r="AB49" s="34">
        <f t="shared" si="0"/>
        <v>210451.68</v>
      </c>
      <c r="AC49" s="35">
        <v>4</v>
      </c>
      <c r="AD49" s="34">
        <f t="shared" si="1"/>
        <v>57216.550499999998</v>
      </c>
      <c r="AE49" s="34">
        <f>IF(S49="","",(S49+T49)*0.09)</f>
        <v>118379.06999999999</v>
      </c>
      <c r="AF49" s="34"/>
      <c r="AG49" s="34"/>
      <c r="AH49" s="34"/>
      <c r="AI49" s="34">
        <f t="shared" si="9"/>
        <v>1316551.1599999999</v>
      </c>
      <c r="AJ49" s="34">
        <f t="shared" si="10"/>
        <v>2173000</v>
      </c>
      <c r="AK49" s="34">
        <f t="shared" si="12"/>
        <v>-0.43616666691377759</v>
      </c>
      <c r="AL49" s="36">
        <v>30</v>
      </c>
      <c r="AM49" s="36"/>
      <c r="AN49" s="31"/>
      <c r="AO49" s="22"/>
    </row>
    <row r="50" spans="1:41" ht="120.75" customHeight="1" x14ac:dyDescent="0.25">
      <c r="A50" s="103">
        <v>36</v>
      </c>
      <c r="B50" s="332">
        <v>1069761052</v>
      </c>
      <c r="C50" s="333">
        <v>35250459</v>
      </c>
      <c r="D50" s="333">
        <v>35250459</v>
      </c>
      <c r="E50" s="334">
        <v>35250459</v>
      </c>
      <c r="F50" s="335" t="s">
        <v>387</v>
      </c>
      <c r="G50" s="335"/>
      <c r="H50" s="335"/>
      <c r="I50" s="335"/>
      <c r="J50" s="332" t="s">
        <v>388</v>
      </c>
      <c r="K50" s="334"/>
      <c r="L50" s="103" t="s">
        <v>389</v>
      </c>
      <c r="M50" s="103" t="s">
        <v>390</v>
      </c>
      <c r="N50" s="104" t="s">
        <v>133</v>
      </c>
      <c r="O50" s="105">
        <v>44716</v>
      </c>
      <c r="P50" s="105">
        <v>44773</v>
      </c>
      <c r="Q50" s="106" t="s">
        <v>123</v>
      </c>
      <c r="R50" s="34">
        <f>2173000/30*27</f>
        <v>1955699.9999999998</v>
      </c>
      <c r="S50" s="111">
        <f>1315323/30*27</f>
        <v>1183790.7</v>
      </c>
      <c r="T50" s="111"/>
      <c r="U50" s="112">
        <f>106454/30*27</f>
        <v>95808.6</v>
      </c>
      <c r="V50" s="112">
        <f t="shared" si="2"/>
        <v>106633.27500000001</v>
      </c>
      <c r="W50" s="112">
        <f t="shared" si="3"/>
        <v>12795.993</v>
      </c>
      <c r="X50" s="112">
        <f t="shared" si="4"/>
        <v>106633.27500000001</v>
      </c>
      <c r="Y50" s="112">
        <f t="shared" si="5"/>
        <v>49324.612499999996</v>
      </c>
      <c r="Z50" s="111">
        <f t="shared" si="6"/>
        <v>1183790.7</v>
      </c>
      <c r="AA50" s="112">
        <f t="shared" si="13"/>
        <v>147973.83749999999</v>
      </c>
      <c r="AB50" s="112">
        <f t="shared" si="0"/>
        <v>189406.51199999999</v>
      </c>
      <c r="AC50" s="119">
        <v>4</v>
      </c>
      <c r="AD50" s="112">
        <f t="shared" si="1"/>
        <v>51494.895449999996</v>
      </c>
      <c r="AE50" s="112">
        <f>IF(S50="","",(S50+T50)*0.09)</f>
        <v>106541.16299999999</v>
      </c>
      <c r="AF50" s="111"/>
      <c r="AG50" s="111"/>
      <c r="AH50" s="111"/>
      <c r="AI50" s="113">
        <f t="shared" si="9"/>
        <v>1184896.044</v>
      </c>
      <c r="AJ50" s="112">
        <f t="shared" si="10"/>
        <v>1955699.9999999998</v>
      </c>
      <c r="AK50" s="114">
        <f t="shared" si="12"/>
        <v>-0.39254999998956919</v>
      </c>
      <c r="AL50" s="111">
        <v>27</v>
      </c>
      <c r="AM50" s="111"/>
      <c r="AN50" s="111" t="s">
        <v>391</v>
      </c>
    </row>
    <row r="51" spans="1:41" ht="27.75" customHeight="1" x14ac:dyDescent="0.25">
      <c r="A51" s="49">
        <v>37</v>
      </c>
      <c r="B51" s="277">
        <v>39579739</v>
      </c>
      <c r="C51" s="278">
        <v>1071550983</v>
      </c>
      <c r="D51" s="278">
        <v>1071550983</v>
      </c>
      <c r="E51" s="279">
        <v>1071550983</v>
      </c>
      <c r="F51" s="280" t="s">
        <v>205</v>
      </c>
      <c r="G51" s="280"/>
      <c r="H51" s="280"/>
      <c r="I51" s="280"/>
      <c r="J51" s="277" t="s">
        <v>82</v>
      </c>
      <c r="K51" s="279"/>
      <c r="L51" s="49" t="s">
        <v>206</v>
      </c>
      <c r="M51" s="49" t="s">
        <v>207</v>
      </c>
      <c r="N51" s="45" t="s">
        <v>133</v>
      </c>
      <c r="O51" s="46">
        <v>44692</v>
      </c>
      <c r="P51" s="46">
        <v>44773</v>
      </c>
      <c r="Q51" s="52" t="s">
        <v>123</v>
      </c>
      <c r="R51" s="48">
        <v>2173000</v>
      </c>
      <c r="S51" s="94">
        <v>1315323</v>
      </c>
      <c r="T51" s="48"/>
      <c r="U51" s="48">
        <v>106454</v>
      </c>
      <c r="V51" s="48">
        <f>IF(S51="","",(S51+T51+U51)/12)</f>
        <v>118481.41666666667</v>
      </c>
      <c r="W51" s="48">
        <f>IF(S51="","",(S51+T51+U51)*0.01)</f>
        <v>14217.77</v>
      </c>
      <c r="X51" s="48">
        <f>IF(S51="","",(S51+T51+U51)/12)</f>
        <v>118481.41666666667</v>
      </c>
      <c r="Y51" s="48">
        <f>IF(S51="","",(S51+T51)/24)</f>
        <v>54805.125</v>
      </c>
      <c r="Z51" s="48">
        <f>IF(Q51="","",IF(Q51="Prestación de servicios",(IF((R51*0.4)&gt;=1000000,(R51*0.4),1000000)),S51+T51))</f>
        <v>1315323</v>
      </c>
      <c r="AA51" s="48">
        <f>IF(Z51="","",Z51*0.125)</f>
        <v>164415.375</v>
      </c>
      <c r="AB51" s="48">
        <f>IF(Z51="","",Z51*0.16)</f>
        <v>210451.68</v>
      </c>
      <c r="AC51" s="50">
        <v>4</v>
      </c>
      <c r="AD51" s="48">
        <f>IF(AC51="","",(IF(AC51=1,Z51*0.00522,(IF(AC51=2,Z51*0.01044,(IF(AC51=3,Z51*0.02436,(IF(AC51=4,Z51*0.0435,(IF(AC51=5,Z51*0.069)))))))))))</f>
        <v>57216.550499999998</v>
      </c>
      <c r="AE51" s="48">
        <f>IF(S51="","",(S51+T51)*0.09)</f>
        <v>118379.06999999999</v>
      </c>
      <c r="AF51" s="48"/>
      <c r="AG51" s="48"/>
      <c r="AH51" s="48"/>
      <c r="AI51" s="48">
        <f>IF(Q51="Contrato laboral",(S51+T51+U51)-(Z51*0.08)-AF51-AG51-AH51,(R51-AF51-AH51))</f>
        <v>1316551.1599999999</v>
      </c>
      <c r="AJ51" s="48">
        <f>R51</f>
        <v>2173000</v>
      </c>
      <c r="AK51" s="48">
        <f>IF(Q51="Contrato laboral",((S51+T51+U51+V51+W51+X51+Y51+AD51+(Z51*0.205)+AE51)-AJ51),R51-AJ51)</f>
        <v>-0.43616666691377759</v>
      </c>
      <c r="AL51" s="51">
        <v>30</v>
      </c>
      <c r="AM51" s="51"/>
      <c r="AN51" s="45"/>
    </row>
    <row r="52" spans="1:41" x14ac:dyDescent="0.25">
      <c r="A52" s="16">
        <v>38</v>
      </c>
      <c r="B52" s="277">
        <v>1071550983</v>
      </c>
      <c r="C52" s="278">
        <v>1071550983</v>
      </c>
      <c r="D52" s="278">
        <v>1071550983</v>
      </c>
      <c r="E52" s="279">
        <v>1071550983</v>
      </c>
      <c r="F52" s="288" t="s">
        <v>209</v>
      </c>
      <c r="G52" s="288"/>
      <c r="H52" s="288"/>
      <c r="I52" s="288"/>
      <c r="J52" s="299" t="s">
        <v>210</v>
      </c>
      <c r="K52" s="301"/>
      <c r="L52" s="49" t="s">
        <v>79</v>
      </c>
      <c r="M52" s="16" t="s">
        <v>187</v>
      </c>
      <c r="N52" s="45" t="s">
        <v>133</v>
      </c>
      <c r="O52" s="46">
        <v>44412</v>
      </c>
      <c r="P52" s="46">
        <v>44773</v>
      </c>
      <c r="Q52" s="33" t="s">
        <v>123</v>
      </c>
      <c r="R52" s="34">
        <v>2173000</v>
      </c>
      <c r="S52" s="94">
        <v>1315323</v>
      </c>
      <c r="T52" s="34"/>
      <c r="U52" s="34">
        <v>106454</v>
      </c>
      <c r="V52" s="34">
        <f t="shared" si="2"/>
        <v>118481.41666666667</v>
      </c>
      <c r="W52" s="34">
        <f t="shared" si="3"/>
        <v>14217.77</v>
      </c>
      <c r="X52" s="34">
        <f t="shared" si="4"/>
        <v>118481.41666666667</v>
      </c>
      <c r="Y52" s="34">
        <f t="shared" si="5"/>
        <v>54805.125</v>
      </c>
      <c r="Z52" s="34">
        <f t="shared" si="6"/>
        <v>1315323</v>
      </c>
      <c r="AA52" s="34">
        <f t="shared" si="13"/>
        <v>164415.375</v>
      </c>
      <c r="AB52" s="34">
        <f t="shared" si="0"/>
        <v>210451.68</v>
      </c>
      <c r="AC52" s="35">
        <v>4</v>
      </c>
      <c r="AD52" s="34">
        <f t="shared" si="1"/>
        <v>57216.550499999998</v>
      </c>
      <c r="AE52" s="34">
        <f>IF(S52="","",(S52+T52)*0.09)</f>
        <v>118379.06999999999</v>
      </c>
      <c r="AF52" s="34"/>
      <c r="AG52" s="34"/>
      <c r="AH52" s="34"/>
      <c r="AI52" s="34">
        <f t="shared" si="9"/>
        <v>1316551.1599999999</v>
      </c>
      <c r="AJ52" s="34">
        <f t="shared" si="10"/>
        <v>2173000</v>
      </c>
      <c r="AK52" s="34">
        <f t="shared" si="12"/>
        <v>-0.43616666691377759</v>
      </c>
      <c r="AL52" s="36">
        <v>30</v>
      </c>
      <c r="AM52" s="36"/>
      <c r="AN52" s="31"/>
      <c r="AO52" s="22"/>
    </row>
    <row r="53" spans="1:41" x14ac:dyDescent="0.25">
      <c r="A53" s="16">
        <v>39</v>
      </c>
      <c r="B53" s="277">
        <v>1069751539</v>
      </c>
      <c r="C53" s="278">
        <v>1069751539</v>
      </c>
      <c r="D53" s="278">
        <v>1069751539</v>
      </c>
      <c r="E53" s="279">
        <v>1069751539</v>
      </c>
      <c r="F53" s="288" t="s">
        <v>211</v>
      </c>
      <c r="G53" s="288"/>
      <c r="H53" s="288"/>
      <c r="I53" s="288"/>
      <c r="J53" s="299" t="s">
        <v>212</v>
      </c>
      <c r="K53" s="301"/>
      <c r="L53" s="49" t="s">
        <v>213</v>
      </c>
      <c r="M53" s="16" t="s">
        <v>214</v>
      </c>
      <c r="N53" s="45" t="s">
        <v>133</v>
      </c>
      <c r="O53" s="46">
        <v>44412</v>
      </c>
      <c r="P53" s="46">
        <v>44773</v>
      </c>
      <c r="Q53" s="33" t="s">
        <v>123</v>
      </c>
      <c r="R53" s="34">
        <v>2173000</v>
      </c>
      <c r="S53" s="94">
        <v>1315323</v>
      </c>
      <c r="T53" s="34"/>
      <c r="U53" s="34">
        <v>106454</v>
      </c>
      <c r="V53" s="34">
        <f t="shared" si="2"/>
        <v>118481.41666666667</v>
      </c>
      <c r="W53" s="34">
        <f t="shared" si="3"/>
        <v>14217.77</v>
      </c>
      <c r="X53" s="34">
        <f t="shared" si="4"/>
        <v>118481.41666666667</v>
      </c>
      <c r="Y53" s="34">
        <f t="shared" si="5"/>
        <v>54805.125</v>
      </c>
      <c r="Z53" s="34">
        <f t="shared" si="6"/>
        <v>1315323</v>
      </c>
      <c r="AA53" s="34">
        <f t="shared" si="13"/>
        <v>164415.375</v>
      </c>
      <c r="AB53" s="34">
        <f t="shared" si="0"/>
        <v>210451.68</v>
      </c>
      <c r="AC53" s="35">
        <v>4</v>
      </c>
      <c r="AD53" s="34">
        <f t="shared" si="1"/>
        <v>57216.550499999998</v>
      </c>
      <c r="AE53" s="34">
        <f t="shared" ref="AE53:AE59" si="14">IF(S53="","",(S53+T53)*0.09)</f>
        <v>118379.06999999999</v>
      </c>
      <c r="AF53" s="34"/>
      <c r="AG53" s="34"/>
      <c r="AH53" s="34"/>
      <c r="AI53" s="34">
        <f t="shared" si="9"/>
        <v>1316551.1599999999</v>
      </c>
      <c r="AJ53" s="34">
        <f t="shared" si="10"/>
        <v>2173000</v>
      </c>
      <c r="AK53" s="34">
        <f t="shared" si="12"/>
        <v>-0.43616666691377759</v>
      </c>
      <c r="AL53" s="36">
        <v>30</v>
      </c>
      <c r="AM53" s="36"/>
      <c r="AN53" s="31"/>
      <c r="AO53" s="22"/>
    </row>
    <row r="54" spans="1:41" x14ac:dyDescent="0.25">
      <c r="A54" s="16">
        <v>40</v>
      </c>
      <c r="B54" s="277">
        <v>1072496595</v>
      </c>
      <c r="C54" s="278">
        <v>1072496595</v>
      </c>
      <c r="D54" s="278">
        <v>1072496595</v>
      </c>
      <c r="E54" s="279">
        <v>1072496595</v>
      </c>
      <c r="F54" s="288" t="s">
        <v>215</v>
      </c>
      <c r="G54" s="288"/>
      <c r="H54" s="288"/>
      <c r="I54" s="288"/>
      <c r="J54" s="299" t="s">
        <v>216</v>
      </c>
      <c r="K54" s="301"/>
      <c r="L54" s="49" t="s">
        <v>217</v>
      </c>
      <c r="M54" s="16" t="s">
        <v>218</v>
      </c>
      <c r="N54" s="45" t="s">
        <v>133</v>
      </c>
      <c r="O54" s="46">
        <v>44412</v>
      </c>
      <c r="P54" s="46">
        <v>44773</v>
      </c>
      <c r="Q54" s="33" t="s">
        <v>123</v>
      </c>
      <c r="R54" s="34">
        <v>2173000</v>
      </c>
      <c r="S54" s="94">
        <v>1315323</v>
      </c>
      <c r="T54" s="34"/>
      <c r="U54" s="34">
        <v>106454</v>
      </c>
      <c r="V54" s="34">
        <f t="shared" si="2"/>
        <v>118481.41666666667</v>
      </c>
      <c r="W54" s="34">
        <f t="shared" si="3"/>
        <v>14217.77</v>
      </c>
      <c r="X54" s="34">
        <f t="shared" si="4"/>
        <v>118481.41666666667</v>
      </c>
      <c r="Y54" s="34">
        <f t="shared" si="5"/>
        <v>54805.125</v>
      </c>
      <c r="Z54" s="34">
        <f t="shared" si="6"/>
        <v>1315323</v>
      </c>
      <c r="AA54" s="34">
        <f t="shared" si="13"/>
        <v>164415.375</v>
      </c>
      <c r="AB54" s="34">
        <f t="shared" si="0"/>
        <v>210451.68</v>
      </c>
      <c r="AC54" s="35">
        <v>4</v>
      </c>
      <c r="AD54" s="34">
        <f t="shared" si="1"/>
        <v>57216.550499999998</v>
      </c>
      <c r="AE54" s="34">
        <f t="shared" si="14"/>
        <v>118379.06999999999</v>
      </c>
      <c r="AF54" s="34"/>
      <c r="AG54" s="34"/>
      <c r="AH54" s="34"/>
      <c r="AI54" s="34">
        <f t="shared" si="9"/>
        <v>1316551.1599999999</v>
      </c>
      <c r="AJ54" s="34">
        <f t="shared" si="10"/>
        <v>2173000</v>
      </c>
      <c r="AK54" s="34">
        <f t="shared" si="12"/>
        <v>-0.43616666691377759</v>
      </c>
      <c r="AL54" s="36">
        <v>30</v>
      </c>
      <c r="AM54" s="36"/>
      <c r="AN54" s="31"/>
      <c r="AO54" s="22"/>
    </row>
    <row r="55" spans="1:41" x14ac:dyDescent="0.25">
      <c r="A55" s="16">
        <v>41</v>
      </c>
      <c r="B55" s="277">
        <v>39629105</v>
      </c>
      <c r="C55" s="278">
        <v>39629105</v>
      </c>
      <c r="D55" s="278">
        <v>39629105</v>
      </c>
      <c r="E55" s="279">
        <v>39629105</v>
      </c>
      <c r="F55" s="288" t="s">
        <v>219</v>
      </c>
      <c r="G55" s="288"/>
      <c r="H55" s="288"/>
      <c r="I55" s="288"/>
      <c r="J55" s="299"/>
      <c r="K55" s="301"/>
      <c r="L55" s="49" t="s">
        <v>220</v>
      </c>
      <c r="M55" s="16" t="s">
        <v>221</v>
      </c>
      <c r="N55" s="45" t="s">
        <v>133</v>
      </c>
      <c r="O55" s="46">
        <v>44412</v>
      </c>
      <c r="P55" s="46">
        <v>44773</v>
      </c>
      <c r="Q55" s="33" t="s">
        <v>123</v>
      </c>
      <c r="R55" s="34">
        <v>2173000</v>
      </c>
      <c r="S55" s="94">
        <v>1315323</v>
      </c>
      <c r="T55" s="34"/>
      <c r="U55" s="34">
        <v>106454</v>
      </c>
      <c r="V55" s="34">
        <f t="shared" si="2"/>
        <v>118481.41666666667</v>
      </c>
      <c r="W55" s="34">
        <f t="shared" si="3"/>
        <v>14217.77</v>
      </c>
      <c r="X55" s="34">
        <f t="shared" si="4"/>
        <v>118481.41666666667</v>
      </c>
      <c r="Y55" s="34">
        <f t="shared" si="5"/>
        <v>54805.125</v>
      </c>
      <c r="Z55" s="34">
        <f t="shared" si="6"/>
        <v>1315323</v>
      </c>
      <c r="AA55" s="34">
        <f t="shared" si="13"/>
        <v>164415.375</v>
      </c>
      <c r="AB55" s="34">
        <f t="shared" si="0"/>
        <v>210451.68</v>
      </c>
      <c r="AC55" s="35">
        <v>4</v>
      </c>
      <c r="AD55" s="34">
        <f t="shared" si="1"/>
        <v>57216.550499999998</v>
      </c>
      <c r="AE55" s="34">
        <f t="shared" si="14"/>
        <v>118379.06999999999</v>
      </c>
      <c r="AF55" s="34"/>
      <c r="AG55" s="34"/>
      <c r="AH55" s="34"/>
      <c r="AI55" s="34">
        <f t="shared" si="9"/>
        <v>1316551.1599999999</v>
      </c>
      <c r="AJ55" s="34">
        <f t="shared" si="10"/>
        <v>2173000</v>
      </c>
      <c r="AK55" s="34">
        <f t="shared" si="12"/>
        <v>-0.43616666691377759</v>
      </c>
      <c r="AL55" s="36">
        <v>30</v>
      </c>
      <c r="AM55" s="36"/>
      <c r="AN55" s="31"/>
      <c r="AO55" s="22"/>
    </row>
    <row r="56" spans="1:41" ht="21.75" customHeight="1" x14ac:dyDescent="0.25">
      <c r="A56" s="49">
        <v>42</v>
      </c>
      <c r="B56" s="277">
        <v>1108928794</v>
      </c>
      <c r="C56" s="278">
        <v>1069748925</v>
      </c>
      <c r="D56" s="278">
        <v>1069748925</v>
      </c>
      <c r="E56" s="279">
        <v>1069748925</v>
      </c>
      <c r="F56" s="280" t="s">
        <v>130</v>
      </c>
      <c r="G56" s="280"/>
      <c r="H56" s="280"/>
      <c r="I56" s="280"/>
      <c r="J56" s="277" t="s">
        <v>105</v>
      </c>
      <c r="K56" s="279"/>
      <c r="L56" s="49" t="s">
        <v>222</v>
      </c>
      <c r="M56" s="62" t="s">
        <v>223</v>
      </c>
      <c r="N56" s="62" t="s">
        <v>133</v>
      </c>
      <c r="O56" s="118">
        <v>44682</v>
      </c>
      <c r="P56" s="118">
        <v>44773</v>
      </c>
      <c r="Q56" s="62" t="s">
        <v>123</v>
      </c>
      <c r="R56" s="34">
        <v>2173000</v>
      </c>
      <c r="S56" s="94">
        <v>1315323</v>
      </c>
      <c r="T56" s="62"/>
      <c r="U56" s="34">
        <v>106454</v>
      </c>
      <c r="V56" s="34">
        <f t="shared" si="2"/>
        <v>118481.41666666667</v>
      </c>
      <c r="W56" s="34">
        <f t="shared" si="3"/>
        <v>14217.77</v>
      </c>
      <c r="X56" s="34">
        <f t="shared" si="4"/>
        <v>118481.41666666667</v>
      </c>
      <c r="Y56" s="34">
        <f t="shared" si="5"/>
        <v>54805.125</v>
      </c>
      <c r="Z56" s="34">
        <f t="shared" si="6"/>
        <v>1315323</v>
      </c>
      <c r="AA56" s="34">
        <f t="shared" si="13"/>
        <v>164415.375</v>
      </c>
      <c r="AB56" s="34">
        <f t="shared" si="0"/>
        <v>210451.68</v>
      </c>
      <c r="AC56" s="35">
        <v>4</v>
      </c>
      <c r="AD56" s="34">
        <f t="shared" si="1"/>
        <v>57216.550499999998</v>
      </c>
      <c r="AE56" s="34">
        <f>IF(S56="","",(S56+T56)*0.09)</f>
        <v>118379.06999999999</v>
      </c>
      <c r="AF56" s="34"/>
      <c r="AG56" s="34"/>
      <c r="AH56" s="34"/>
      <c r="AI56" s="34">
        <f t="shared" si="9"/>
        <v>1316551.1599999999</v>
      </c>
      <c r="AJ56" s="34">
        <f t="shared" si="10"/>
        <v>2173000</v>
      </c>
      <c r="AK56" s="34">
        <f t="shared" si="12"/>
        <v>-0.43616666691377759</v>
      </c>
      <c r="AL56" s="36">
        <v>30</v>
      </c>
      <c r="AM56" s="36"/>
      <c r="AN56" s="62"/>
      <c r="AO56" s="22"/>
    </row>
    <row r="57" spans="1:41" x14ac:dyDescent="0.25">
      <c r="A57" s="49">
        <v>43</v>
      </c>
      <c r="B57" s="277">
        <v>1069756407</v>
      </c>
      <c r="C57" s="278">
        <v>1069756407</v>
      </c>
      <c r="D57" s="278">
        <v>1069756407</v>
      </c>
      <c r="E57" s="279">
        <v>1069756407</v>
      </c>
      <c r="F57" s="280" t="s">
        <v>225</v>
      </c>
      <c r="G57" s="280"/>
      <c r="H57" s="280"/>
      <c r="I57" s="280"/>
      <c r="J57" s="277" t="s">
        <v>226</v>
      </c>
      <c r="K57" s="279"/>
      <c r="L57" s="49" t="s">
        <v>227</v>
      </c>
      <c r="M57" s="49" t="s">
        <v>228</v>
      </c>
      <c r="N57" s="45" t="s">
        <v>133</v>
      </c>
      <c r="O57" s="46">
        <v>44412</v>
      </c>
      <c r="P57" s="46">
        <v>44773</v>
      </c>
      <c r="Q57" s="52" t="s">
        <v>123</v>
      </c>
      <c r="R57" s="48">
        <v>2173000</v>
      </c>
      <c r="S57" s="94">
        <v>1315323</v>
      </c>
      <c r="T57" s="48"/>
      <c r="U57" s="48">
        <v>106454</v>
      </c>
      <c r="V57" s="48">
        <f t="shared" si="2"/>
        <v>118481.41666666667</v>
      </c>
      <c r="W57" s="48">
        <f t="shared" si="3"/>
        <v>14217.77</v>
      </c>
      <c r="X57" s="48">
        <f t="shared" si="4"/>
        <v>118481.41666666667</v>
      </c>
      <c r="Y57" s="48">
        <f t="shared" si="5"/>
        <v>54805.125</v>
      </c>
      <c r="Z57" s="48">
        <f t="shared" si="6"/>
        <v>1315323</v>
      </c>
      <c r="AA57" s="48">
        <f t="shared" si="13"/>
        <v>164415.375</v>
      </c>
      <c r="AB57" s="48">
        <f t="shared" si="0"/>
        <v>210451.68</v>
      </c>
      <c r="AC57" s="50">
        <v>4</v>
      </c>
      <c r="AD57" s="48">
        <f t="shared" si="1"/>
        <v>57216.550499999998</v>
      </c>
      <c r="AE57" s="48">
        <f t="shared" si="14"/>
        <v>118379.06999999999</v>
      </c>
      <c r="AF57" s="48"/>
      <c r="AG57" s="48"/>
      <c r="AH57" s="48"/>
      <c r="AI57" s="48">
        <f t="shared" si="9"/>
        <v>1316551.1599999999</v>
      </c>
      <c r="AJ57" s="48">
        <f t="shared" si="10"/>
        <v>2173000</v>
      </c>
      <c r="AK57" s="48">
        <f t="shared" si="12"/>
        <v>-0.43616666691377759</v>
      </c>
      <c r="AL57" s="51">
        <v>30</v>
      </c>
      <c r="AM57" s="51"/>
      <c r="AN57" s="45"/>
      <c r="AO57" s="22"/>
    </row>
    <row r="58" spans="1:41" x14ac:dyDescent="0.25">
      <c r="A58" s="16">
        <v>44</v>
      </c>
      <c r="B58" s="277">
        <v>1069729580</v>
      </c>
      <c r="C58" s="278">
        <v>1069729580</v>
      </c>
      <c r="D58" s="278">
        <v>1069729580</v>
      </c>
      <c r="E58" s="279">
        <v>1069729580</v>
      </c>
      <c r="F58" s="288" t="s">
        <v>229</v>
      </c>
      <c r="G58" s="288"/>
      <c r="H58" s="288"/>
      <c r="I58" s="288"/>
      <c r="J58" s="299" t="s">
        <v>230</v>
      </c>
      <c r="K58" s="301"/>
      <c r="L58" s="49" t="s">
        <v>70</v>
      </c>
      <c r="M58" s="16" t="s">
        <v>84</v>
      </c>
      <c r="N58" s="45" t="s">
        <v>133</v>
      </c>
      <c r="O58" s="46">
        <v>44412</v>
      </c>
      <c r="P58" s="46">
        <v>44773</v>
      </c>
      <c r="Q58" s="33" t="s">
        <v>56</v>
      </c>
      <c r="R58" s="34">
        <v>2173000</v>
      </c>
      <c r="S58" s="34">
        <v>2173000</v>
      </c>
      <c r="T58" s="34"/>
      <c r="U58" s="34"/>
      <c r="V58" s="34">
        <f t="shared" si="2"/>
        <v>181083.33333333334</v>
      </c>
      <c r="W58" s="34">
        <f t="shared" si="3"/>
        <v>21730</v>
      </c>
      <c r="X58" s="34">
        <f t="shared" si="4"/>
        <v>181083.33333333334</v>
      </c>
      <c r="Y58" s="34">
        <f t="shared" si="5"/>
        <v>90541.666666666672</v>
      </c>
      <c r="Z58" s="34">
        <f t="shared" si="6"/>
        <v>1000000</v>
      </c>
      <c r="AA58" s="34">
        <f t="shared" si="13"/>
        <v>125000</v>
      </c>
      <c r="AB58" s="34">
        <f t="shared" si="0"/>
        <v>160000</v>
      </c>
      <c r="AC58" s="35">
        <v>4</v>
      </c>
      <c r="AD58" s="34">
        <f t="shared" si="1"/>
        <v>43500</v>
      </c>
      <c r="AE58" s="34">
        <f t="shared" si="8"/>
        <v>86920</v>
      </c>
      <c r="AF58" s="34"/>
      <c r="AG58" s="34"/>
      <c r="AH58" s="34"/>
      <c r="AI58" s="34">
        <f t="shared" si="9"/>
        <v>2173000</v>
      </c>
      <c r="AJ58" s="34">
        <f t="shared" si="10"/>
        <v>2173000</v>
      </c>
      <c r="AK58" s="34">
        <f t="shared" si="12"/>
        <v>0</v>
      </c>
      <c r="AL58" s="36">
        <v>30</v>
      </c>
      <c r="AM58" s="36"/>
      <c r="AN58" s="31"/>
      <c r="AO58" s="22"/>
    </row>
    <row r="59" spans="1:41" x14ac:dyDescent="0.25">
      <c r="A59" s="49">
        <v>45</v>
      </c>
      <c r="B59" s="277">
        <v>1003519824</v>
      </c>
      <c r="C59" s="278">
        <v>1003519824</v>
      </c>
      <c r="D59" s="278">
        <v>1003519824</v>
      </c>
      <c r="E59" s="279">
        <v>1003519824</v>
      </c>
      <c r="F59" s="280" t="s">
        <v>231</v>
      </c>
      <c r="G59" s="280"/>
      <c r="H59" s="280"/>
      <c r="I59" s="280"/>
      <c r="J59" s="277" t="s">
        <v>232</v>
      </c>
      <c r="K59" s="279"/>
      <c r="L59" s="49" t="s">
        <v>233</v>
      </c>
      <c r="M59" s="49" t="s">
        <v>98</v>
      </c>
      <c r="N59" s="45" t="s">
        <v>133</v>
      </c>
      <c r="O59" s="46">
        <v>44412</v>
      </c>
      <c r="P59" s="46">
        <v>44773</v>
      </c>
      <c r="Q59" s="52" t="s">
        <v>123</v>
      </c>
      <c r="R59" s="48">
        <v>2173000</v>
      </c>
      <c r="S59" s="48">
        <v>1315323</v>
      </c>
      <c r="T59" s="48"/>
      <c r="U59" s="48">
        <v>106454</v>
      </c>
      <c r="V59" s="48">
        <f t="shared" si="2"/>
        <v>118481.41666666667</v>
      </c>
      <c r="W59" s="48">
        <f t="shared" si="3"/>
        <v>14217.77</v>
      </c>
      <c r="X59" s="48">
        <f t="shared" si="4"/>
        <v>118481.41666666667</v>
      </c>
      <c r="Y59" s="48">
        <f t="shared" si="5"/>
        <v>54805.125</v>
      </c>
      <c r="Z59" s="48">
        <f t="shared" si="6"/>
        <v>1315323</v>
      </c>
      <c r="AA59" s="48">
        <f t="shared" si="13"/>
        <v>164415.375</v>
      </c>
      <c r="AB59" s="48">
        <f t="shared" si="0"/>
        <v>210451.68</v>
      </c>
      <c r="AC59" s="50">
        <v>4</v>
      </c>
      <c r="AD59" s="48">
        <f t="shared" si="1"/>
        <v>57216.550499999998</v>
      </c>
      <c r="AE59" s="48">
        <f t="shared" si="14"/>
        <v>118379.06999999999</v>
      </c>
      <c r="AF59" s="48"/>
      <c r="AG59" s="48"/>
      <c r="AH59" s="48"/>
      <c r="AI59" s="48">
        <f t="shared" si="9"/>
        <v>1316551.1599999999</v>
      </c>
      <c r="AJ59" s="48">
        <f t="shared" si="10"/>
        <v>2173000</v>
      </c>
      <c r="AK59" s="48">
        <f t="shared" si="12"/>
        <v>-0.43616666691377759</v>
      </c>
      <c r="AL59" s="51">
        <v>30</v>
      </c>
      <c r="AM59" s="51"/>
      <c r="AN59" s="62"/>
      <c r="AO59" s="22"/>
    </row>
    <row r="60" spans="1:41" x14ac:dyDescent="0.25">
      <c r="A60" s="49">
        <v>46</v>
      </c>
      <c r="B60" s="277">
        <v>39629632</v>
      </c>
      <c r="C60" s="278">
        <v>39629632</v>
      </c>
      <c r="D60" s="278">
        <v>39629632</v>
      </c>
      <c r="E60" s="279">
        <v>39629632</v>
      </c>
      <c r="F60" s="280" t="s">
        <v>234</v>
      </c>
      <c r="G60" s="280"/>
      <c r="H60" s="280"/>
      <c r="I60" s="280"/>
      <c r="J60" s="277" t="s">
        <v>235</v>
      </c>
      <c r="K60" s="279"/>
      <c r="L60" s="49" t="s">
        <v>236</v>
      </c>
      <c r="M60" s="49" t="s">
        <v>237</v>
      </c>
      <c r="N60" s="45" t="s">
        <v>133</v>
      </c>
      <c r="O60" s="46">
        <v>44562</v>
      </c>
      <c r="P60" s="46">
        <v>44773</v>
      </c>
      <c r="Q60" s="52" t="s">
        <v>123</v>
      </c>
      <c r="R60" s="48">
        <v>2173000</v>
      </c>
      <c r="S60" s="94">
        <v>1315323</v>
      </c>
      <c r="T60" s="48"/>
      <c r="U60" s="48">
        <v>106454</v>
      </c>
      <c r="V60" s="48">
        <f t="shared" si="2"/>
        <v>118481.41666666667</v>
      </c>
      <c r="W60" s="48">
        <f t="shared" si="3"/>
        <v>14217.77</v>
      </c>
      <c r="X60" s="48">
        <f t="shared" si="4"/>
        <v>118481.41666666667</v>
      </c>
      <c r="Y60" s="48">
        <f t="shared" si="5"/>
        <v>54805.125</v>
      </c>
      <c r="Z60" s="48">
        <f t="shared" si="6"/>
        <v>1315323</v>
      </c>
      <c r="AA60" s="48">
        <f t="shared" si="13"/>
        <v>164415.375</v>
      </c>
      <c r="AB60" s="48">
        <f t="shared" si="0"/>
        <v>210451.68</v>
      </c>
      <c r="AC60" s="50">
        <v>4</v>
      </c>
      <c r="AD60" s="48">
        <f t="shared" si="1"/>
        <v>57216.550499999998</v>
      </c>
      <c r="AE60" s="48">
        <f>IF(S60="","",(S60+T60)*0.09)</f>
        <v>118379.06999999999</v>
      </c>
      <c r="AF60" s="48"/>
      <c r="AG60" s="48"/>
      <c r="AH60" s="48"/>
      <c r="AI60" s="48">
        <f t="shared" si="9"/>
        <v>1316551.1599999999</v>
      </c>
      <c r="AJ60" s="48">
        <f t="shared" si="10"/>
        <v>2173000</v>
      </c>
      <c r="AK60" s="48">
        <f t="shared" si="12"/>
        <v>-0.43616666691377759</v>
      </c>
      <c r="AL60" s="51">
        <v>30</v>
      </c>
      <c r="AM60" s="51"/>
      <c r="AN60" s="45"/>
      <c r="AO60" s="22"/>
    </row>
    <row r="61" spans="1:41" x14ac:dyDescent="0.25">
      <c r="A61" s="49">
        <v>47</v>
      </c>
      <c r="B61" s="277">
        <v>11388671</v>
      </c>
      <c r="C61" s="278">
        <v>11388671</v>
      </c>
      <c r="D61" s="278">
        <v>11388671</v>
      </c>
      <c r="E61" s="279">
        <v>11388671</v>
      </c>
      <c r="F61" s="280" t="s">
        <v>238</v>
      </c>
      <c r="G61" s="280"/>
      <c r="H61" s="280"/>
      <c r="I61" s="280"/>
      <c r="J61" s="277"/>
      <c r="K61" s="279"/>
      <c r="L61" s="10" t="s">
        <v>239</v>
      </c>
      <c r="M61" s="49" t="s">
        <v>98</v>
      </c>
      <c r="N61" s="45" t="s">
        <v>133</v>
      </c>
      <c r="O61" s="46">
        <v>44412</v>
      </c>
      <c r="P61" s="46">
        <v>44773</v>
      </c>
      <c r="Q61" s="52" t="s">
        <v>56</v>
      </c>
      <c r="R61" s="48">
        <v>2173000</v>
      </c>
      <c r="S61" s="48">
        <v>2173000</v>
      </c>
      <c r="T61" s="48"/>
      <c r="U61" s="48"/>
      <c r="V61" s="48">
        <f t="shared" si="2"/>
        <v>181083.33333333334</v>
      </c>
      <c r="W61" s="48">
        <f t="shared" si="3"/>
        <v>21730</v>
      </c>
      <c r="X61" s="48">
        <f t="shared" si="4"/>
        <v>181083.33333333334</v>
      </c>
      <c r="Y61" s="48">
        <f t="shared" si="5"/>
        <v>90541.666666666672</v>
      </c>
      <c r="Z61" s="48">
        <f t="shared" si="6"/>
        <v>1000000</v>
      </c>
      <c r="AA61" s="48">
        <f t="shared" si="13"/>
        <v>125000</v>
      </c>
      <c r="AB61" s="48">
        <f t="shared" si="0"/>
        <v>160000</v>
      </c>
      <c r="AC61" s="50">
        <v>4</v>
      </c>
      <c r="AD61" s="48">
        <f t="shared" si="1"/>
        <v>43500</v>
      </c>
      <c r="AE61" s="48">
        <f t="shared" si="8"/>
        <v>86920</v>
      </c>
      <c r="AF61" s="48"/>
      <c r="AG61" s="48"/>
      <c r="AH61" s="48"/>
      <c r="AI61" s="48">
        <f t="shared" si="9"/>
        <v>2173000</v>
      </c>
      <c r="AJ61" s="48">
        <f t="shared" si="10"/>
        <v>2173000</v>
      </c>
      <c r="AK61" s="48">
        <f t="shared" si="12"/>
        <v>0</v>
      </c>
      <c r="AL61" s="51">
        <v>30</v>
      </c>
      <c r="AM61" s="51"/>
      <c r="AN61" s="45"/>
      <c r="AO61" s="22"/>
    </row>
    <row r="62" spans="1:41" x14ac:dyDescent="0.25">
      <c r="A62" s="49">
        <v>48</v>
      </c>
      <c r="B62" s="277">
        <v>80920303</v>
      </c>
      <c r="C62" s="278">
        <v>1069761195</v>
      </c>
      <c r="D62" s="278">
        <v>1069761195</v>
      </c>
      <c r="E62" s="279">
        <v>1069761195</v>
      </c>
      <c r="F62" s="280" t="s">
        <v>240</v>
      </c>
      <c r="G62" s="280"/>
      <c r="H62" s="280"/>
      <c r="I62" s="280"/>
      <c r="J62" s="277"/>
      <c r="K62" s="279"/>
      <c r="L62" s="49" t="s">
        <v>241</v>
      </c>
      <c r="M62" s="49" t="s">
        <v>242</v>
      </c>
      <c r="N62" s="45" t="s">
        <v>133</v>
      </c>
      <c r="O62" s="46">
        <v>44664</v>
      </c>
      <c r="P62" s="46">
        <v>44773</v>
      </c>
      <c r="Q62" s="52" t="s">
        <v>123</v>
      </c>
      <c r="R62" s="48">
        <v>2173000</v>
      </c>
      <c r="S62" s="48">
        <v>1315323</v>
      </c>
      <c r="T62" s="48"/>
      <c r="U62" s="48">
        <v>106454</v>
      </c>
      <c r="V62" s="48">
        <f t="shared" si="2"/>
        <v>118481.41666666667</v>
      </c>
      <c r="W62" s="48">
        <f t="shared" si="3"/>
        <v>14217.77</v>
      </c>
      <c r="X62" s="48">
        <f t="shared" si="4"/>
        <v>118481.41666666667</v>
      </c>
      <c r="Y62" s="48">
        <f t="shared" si="5"/>
        <v>54805.125</v>
      </c>
      <c r="Z62" s="48">
        <f t="shared" si="6"/>
        <v>1315323</v>
      </c>
      <c r="AA62" s="48">
        <f t="shared" si="13"/>
        <v>164415.375</v>
      </c>
      <c r="AB62" s="48">
        <f t="shared" si="0"/>
        <v>210451.68</v>
      </c>
      <c r="AC62" s="50">
        <v>4</v>
      </c>
      <c r="AD62" s="48">
        <f t="shared" si="1"/>
        <v>57216.550499999998</v>
      </c>
      <c r="AE62" s="48">
        <v>118379</v>
      </c>
      <c r="AF62" s="48"/>
      <c r="AG62" s="48"/>
      <c r="AH62" s="48"/>
      <c r="AI62" s="48">
        <f t="shared" si="9"/>
        <v>1316551.1599999999</v>
      </c>
      <c r="AJ62" s="48">
        <f>R62</f>
        <v>2173000</v>
      </c>
      <c r="AK62" s="48">
        <v>0</v>
      </c>
      <c r="AL62" s="51">
        <v>30</v>
      </c>
      <c r="AM62" s="51"/>
      <c r="AN62" s="62"/>
    </row>
    <row r="63" spans="1:41" x14ac:dyDescent="0.25">
      <c r="A63" s="49">
        <v>49</v>
      </c>
      <c r="B63" s="277">
        <v>1069761195</v>
      </c>
      <c r="C63" s="278">
        <v>1069761195</v>
      </c>
      <c r="D63" s="278">
        <v>1069761195</v>
      </c>
      <c r="E63" s="279">
        <v>1069761195</v>
      </c>
      <c r="F63" s="280" t="s">
        <v>243</v>
      </c>
      <c r="G63" s="280"/>
      <c r="H63" s="280"/>
      <c r="I63" s="280"/>
      <c r="J63" s="277" t="s">
        <v>244</v>
      </c>
      <c r="K63" s="279"/>
      <c r="L63" s="49" t="s">
        <v>74</v>
      </c>
      <c r="M63" s="49" t="s">
        <v>152</v>
      </c>
      <c r="N63" s="45" t="s">
        <v>133</v>
      </c>
      <c r="O63" s="46">
        <v>44501</v>
      </c>
      <c r="P63" s="46">
        <v>44773</v>
      </c>
      <c r="Q63" s="52" t="s">
        <v>56</v>
      </c>
      <c r="R63" s="48">
        <v>2173000</v>
      </c>
      <c r="S63" s="48">
        <v>2173000</v>
      </c>
      <c r="T63" s="48"/>
      <c r="U63" s="48"/>
      <c r="V63" s="48">
        <f t="shared" si="2"/>
        <v>181083.33333333334</v>
      </c>
      <c r="W63" s="48">
        <f t="shared" si="3"/>
        <v>21730</v>
      </c>
      <c r="X63" s="48">
        <f t="shared" si="4"/>
        <v>181083.33333333334</v>
      </c>
      <c r="Y63" s="48">
        <f t="shared" si="5"/>
        <v>90541.666666666672</v>
      </c>
      <c r="Z63" s="48">
        <f t="shared" si="6"/>
        <v>1000000</v>
      </c>
      <c r="AA63" s="48">
        <f t="shared" si="13"/>
        <v>125000</v>
      </c>
      <c r="AB63" s="48">
        <f t="shared" si="0"/>
        <v>160000</v>
      </c>
      <c r="AC63" s="50">
        <v>4</v>
      </c>
      <c r="AD63" s="48">
        <f t="shared" si="1"/>
        <v>43500</v>
      </c>
      <c r="AE63" s="48">
        <f t="shared" si="8"/>
        <v>86920</v>
      </c>
      <c r="AF63" s="48"/>
      <c r="AG63" s="48"/>
      <c r="AH63" s="48"/>
      <c r="AI63" s="48">
        <f t="shared" si="9"/>
        <v>2173000</v>
      </c>
      <c r="AJ63" s="48">
        <f t="shared" si="10"/>
        <v>2173000</v>
      </c>
      <c r="AK63" s="48">
        <f t="shared" si="12"/>
        <v>0</v>
      </c>
      <c r="AL63" s="51">
        <v>30</v>
      </c>
      <c r="AM63" s="51"/>
      <c r="AN63" s="45"/>
      <c r="AO63" s="22"/>
    </row>
    <row r="64" spans="1:41" x14ac:dyDescent="0.25">
      <c r="A64" s="49">
        <v>50</v>
      </c>
      <c r="B64" s="277">
        <v>1069732738</v>
      </c>
      <c r="C64" s="278">
        <v>1069732738</v>
      </c>
      <c r="D64" s="278">
        <v>1069732738</v>
      </c>
      <c r="E64" s="279">
        <v>1069732738</v>
      </c>
      <c r="F64" s="280" t="s">
        <v>245</v>
      </c>
      <c r="G64" s="280"/>
      <c r="H64" s="280"/>
      <c r="I64" s="280"/>
      <c r="J64" s="277" t="s">
        <v>246</v>
      </c>
      <c r="K64" s="279"/>
      <c r="L64" s="49" t="s">
        <v>247</v>
      </c>
      <c r="M64" s="49" t="s">
        <v>84</v>
      </c>
      <c r="N64" s="45" t="s">
        <v>133</v>
      </c>
      <c r="O64" s="46">
        <v>44501</v>
      </c>
      <c r="P64" s="46">
        <v>44773</v>
      </c>
      <c r="Q64" s="52" t="s">
        <v>56</v>
      </c>
      <c r="R64" s="48">
        <v>2173000</v>
      </c>
      <c r="S64" s="48">
        <v>2173000</v>
      </c>
      <c r="T64" s="48"/>
      <c r="U64" s="48"/>
      <c r="V64" s="48">
        <f t="shared" si="2"/>
        <v>181083.33333333334</v>
      </c>
      <c r="W64" s="48">
        <f t="shared" si="3"/>
        <v>21730</v>
      </c>
      <c r="X64" s="48">
        <f t="shared" si="4"/>
        <v>181083.33333333334</v>
      </c>
      <c r="Y64" s="48">
        <f t="shared" si="5"/>
        <v>90541.666666666672</v>
      </c>
      <c r="Z64" s="48">
        <f t="shared" si="6"/>
        <v>1000000</v>
      </c>
      <c r="AA64" s="48">
        <f t="shared" si="13"/>
        <v>125000</v>
      </c>
      <c r="AB64" s="48">
        <f t="shared" si="0"/>
        <v>160000</v>
      </c>
      <c r="AC64" s="50">
        <v>4</v>
      </c>
      <c r="AD64" s="48">
        <f t="shared" si="1"/>
        <v>43500</v>
      </c>
      <c r="AE64" s="48">
        <f t="shared" si="8"/>
        <v>86920</v>
      </c>
      <c r="AF64" s="48"/>
      <c r="AG64" s="48"/>
      <c r="AH64" s="48"/>
      <c r="AI64" s="48">
        <f t="shared" si="9"/>
        <v>2173000</v>
      </c>
      <c r="AJ64" s="48">
        <f t="shared" si="10"/>
        <v>2173000</v>
      </c>
      <c r="AK64" s="48">
        <f t="shared" si="12"/>
        <v>0</v>
      </c>
      <c r="AL64" s="51">
        <v>30</v>
      </c>
      <c r="AM64" s="51"/>
      <c r="AN64" s="45"/>
      <c r="AO64" s="22"/>
    </row>
    <row r="65" spans="1:41" x14ac:dyDescent="0.25">
      <c r="A65" s="49">
        <v>51</v>
      </c>
      <c r="B65" s="277">
        <v>1069731575</v>
      </c>
      <c r="C65" s="278">
        <v>1069731575</v>
      </c>
      <c r="D65" s="278">
        <v>1069731575</v>
      </c>
      <c r="E65" s="279">
        <v>1069731575</v>
      </c>
      <c r="F65" s="280" t="s">
        <v>194</v>
      </c>
      <c r="G65" s="280"/>
      <c r="H65" s="280"/>
      <c r="I65" s="280"/>
      <c r="J65" s="277" t="s">
        <v>248</v>
      </c>
      <c r="K65" s="279"/>
      <c r="L65" s="49" t="s">
        <v>236</v>
      </c>
      <c r="M65" s="49" t="s">
        <v>237</v>
      </c>
      <c r="N65" s="45" t="s">
        <v>133</v>
      </c>
      <c r="O65" s="46">
        <v>44531</v>
      </c>
      <c r="P65" s="46">
        <v>44773</v>
      </c>
      <c r="Q65" s="52" t="s">
        <v>123</v>
      </c>
      <c r="R65" s="48">
        <v>2173000</v>
      </c>
      <c r="S65" s="94">
        <v>1315323</v>
      </c>
      <c r="T65" s="48"/>
      <c r="U65" s="48">
        <v>106454</v>
      </c>
      <c r="V65" s="48">
        <f t="shared" si="2"/>
        <v>118481.41666666667</v>
      </c>
      <c r="W65" s="48">
        <f t="shared" si="3"/>
        <v>14217.77</v>
      </c>
      <c r="X65" s="48">
        <f t="shared" si="4"/>
        <v>118481.41666666667</v>
      </c>
      <c r="Y65" s="48">
        <f t="shared" si="5"/>
        <v>54805.125</v>
      </c>
      <c r="Z65" s="48">
        <f t="shared" si="6"/>
        <v>1315323</v>
      </c>
      <c r="AA65" s="48">
        <f t="shared" si="13"/>
        <v>164415.375</v>
      </c>
      <c r="AB65" s="48">
        <f t="shared" si="0"/>
        <v>210451.68</v>
      </c>
      <c r="AC65" s="50">
        <v>4</v>
      </c>
      <c r="AD65" s="48">
        <f t="shared" si="1"/>
        <v>57216.550499999998</v>
      </c>
      <c r="AE65" s="48">
        <f>IF(S65="","",(S65+T65)*0.09)</f>
        <v>118379.06999999999</v>
      </c>
      <c r="AF65" s="48"/>
      <c r="AG65" s="48"/>
      <c r="AH65" s="48"/>
      <c r="AI65" s="48">
        <f t="shared" si="9"/>
        <v>1316551.1599999999</v>
      </c>
      <c r="AJ65" s="48">
        <f t="shared" si="10"/>
        <v>2173000</v>
      </c>
      <c r="AK65" s="48">
        <f t="shared" si="12"/>
        <v>-0.43616666691377759</v>
      </c>
      <c r="AL65" s="51">
        <v>30</v>
      </c>
      <c r="AM65" s="51"/>
      <c r="AN65" s="45"/>
      <c r="AO65" s="22"/>
    </row>
    <row r="66" spans="1:41" x14ac:dyDescent="0.25">
      <c r="A66" s="49">
        <v>52</v>
      </c>
      <c r="B66" s="277">
        <v>1069764229</v>
      </c>
      <c r="C66" s="278">
        <v>1069764229</v>
      </c>
      <c r="D66" s="278">
        <v>1069764229</v>
      </c>
      <c r="E66" s="279">
        <v>1069764229</v>
      </c>
      <c r="F66" s="280" t="s">
        <v>90</v>
      </c>
      <c r="G66" s="280"/>
      <c r="H66" s="280"/>
      <c r="I66" s="280"/>
      <c r="J66" s="277" t="s">
        <v>119</v>
      </c>
      <c r="K66" s="279"/>
      <c r="L66" s="49" t="s">
        <v>249</v>
      </c>
      <c r="M66" s="49" t="s">
        <v>250</v>
      </c>
      <c r="N66" s="45" t="s">
        <v>133</v>
      </c>
      <c r="O66" s="46">
        <v>44501</v>
      </c>
      <c r="P66" s="46">
        <v>44773</v>
      </c>
      <c r="Q66" s="52" t="s">
        <v>123</v>
      </c>
      <c r="R66" s="48">
        <v>2173000</v>
      </c>
      <c r="S66" s="48">
        <v>1315323</v>
      </c>
      <c r="T66" s="48"/>
      <c r="U66" s="48">
        <v>106454</v>
      </c>
      <c r="V66" s="48">
        <f t="shared" si="2"/>
        <v>118481.41666666667</v>
      </c>
      <c r="W66" s="48">
        <f t="shared" si="3"/>
        <v>14217.77</v>
      </c>
      <c r="X66" s="48">
        <f t="shared" si="4"/>
        <v>118481.41666666667</v>
      </c>
      <c r="Y66" s="48">
        <f t="shared" si="5"/>
        <v>54805.125</v>
      </c>
      <c r="Z66" s="48">
        <f t="shared" si="6"/>
        <v>1315323</v>
      </c>
      <c r="AA66" s="48">
        <f t="shared" si="13"/>
        <v>164415.375</v>
      </c>
      <c r="AB66" s="48">
        <f t="shared" si="0"/>
        <v>210451.68</v>
      </c>
      <c r="AC66" s="50">
        <v>4</v>
      </c>
      <c r="AD66" s="48">
        <f t="shared" si="1"/>
        <v>57216.550499999998</v>
      </c>
      <c r="AE66" s="48">
        <f>IF(S66="","",(S66+T66)*0.09)</f>
        <v>118379.06999999999</v>
      </c>
      <c r="AF66" s="48"/>
      <c r="AG66" s="48"/>
      <c r="AH66" s="48"/>
      <c r="AI66" s="48">
        <f t="shared" si="9"/>
        <v>1316551.1599999999</v>
      </c>
      <c r="AJ66" s="48">
        <f t="shared" si="10"/>
        <v>2173000</v>
      </c>
      <c r="AK66" s="48">
        <f t="shared" si="12"/>
        <v>-0.43616666691377759</v>
      </c>
      <c r="AL66" s="51">
        <v>30</v>
      </c>
      <c r="AM66" s="51"/>
      <c r="AN66" s="62"/>
      <c r="AO66" s="22"/>
    </row>
    <row r="67" spans="1:41" x14ac:dyDescent="0.25">
      <c r="A67" s="49">
        <v>53</v>
      </c>
      <c r="B67" s="277">
        <v>59673877</v>
      </c>
      <c r="C67" s="278">
        <v>59673877</v>
      </c>
      <c r="D67" s="278">
        <v>59673877</v>
      </c>
      <c r="E67" s="279">
        <v>59673877</v>
      </c>
      <c r="F67" s="280" t="s">
        <v>251</v>
      </c>
      <c r="G67" s="280"/>
      <c r="H67" s="280"/>
      <c r="I67" s="280"/>
      <c r="J67" s="277" t="s">
        <v>252</v>
      </c>
      <c r="K67" s="279"/>
      <c r="L67" s="49" t="s">
        <v>253</v>
      </c>
      <c r="M67" s="49" t="s">
        <v>254</v>
      </c>
      <c r="N67" s="45" t="s">
        <v>133</v>
      </c>
      <c r="O67" s="46">
        <v>44608</v>
      </c>
      <c r="P67" s="46">
        <v>44773</v>
      </c>
      <c r="Q67" s="52" t="s">
        <v>123</v>
      </c>
      <c r="R67" s="48">
        <v>2173000</v>
      </c>
      <c r="S67" s="94">
        <v>1315323</v>
      </c>
      <c r="T67" s="48"/>
      <c r="U67" s="48">
        <v>106454</v>
      </c>
      <c r="V67" s="48">
        <f t="shared" si="2"/>
        <v>118481.41666666667</v>
      </c>
      <c r="W67" s="48">
        <f t="shared" si="3"/>
        <v>14217.77</v>
      </c>
      <c r="X67" s="48">
        <f t="shared" si="4"/>
        <v>118481.41666666667</v>
      </c>
      <c r="Y67" s="48">
        <f t="shared" si="5"/>
        <v>54805.125</v>
      </c>
      <c r="Z67" s="48">
        <f t="shared" si="6"/>
        <v>1315323</v>
      </c>
      <c r="AA67" s="48">
        <f t="shared" si="13"/>
        <v>164415.375</v>
      </c>
      <c r="AB67" s="48">
        <f t="shared" si="0"/>
        <v>210451.68</v>
      </c>
      <c r="AC67" s="50">
        <v>4</v>
      </c>
      <c r="AD67" s="48">
        <f t="shared" si="1"/>
        <v>57216.550499999998</v>
      </c>
      <c r="AE67" s="48">
        <f>IF(S67="","",(S67+T67)*0.09)</f>
        <v>118379.06999999999</v>
      </c>
      <c r="AF67" s="48"/>
      <c r="AG67" s="48"/>
      <c r="AH67" s="48"/>
      <c r="AI67" s="48">
        <f t="shared" si="9"/>
        <v>1316551.1599999999</v>
      </c>
      <c r="AJ67" s="48">
        <f t="shared" si="10"/>
        <v>2173000</v>
      </c>
      <c r="AK67" s="48">
        <f t="shared" si="12"/>
        <v>-0.43616666691377759</v>
      </c>
      <c r="AL67" s="51">
        <v>30</v>
      </c>
      <c r="AM67" s="51"/>
      <c r="AN67" s="45"/>
      <c r="AO67" s="22"/>
    </row>
    <row r="68" spans="1:41" x14ac:dyDescent="0.25">
      <c r="A68" s="16">
        <v>54</v>
      </c>
      <c r="B68" s="277">
        <v>1006127263</v>
      </c>
      <c r="C68" s="278">
        <v>1006127263</v>
      </c>
      <c r="D68" s="278">
        <v>1006127263</v>
      </c>
      <c r="E68" s="279">
        <v>1006127263</v>
      </c>
      <c r="F68" s="288" t="s">
        <v>179</v>
      </c>
      <c r="G68" s="288"/>
      <c r="H68" s="288"/>
      <c r="I68" s="288"/>
      <c r="J68" s="299" t="s">
        <v>255</v>
      </c>
      <c r="K68" s="301"/>
      <c r="L68" s="49" t="s">
        <v>256</v>
      </c>
      <c r="M68" s="16" t="s">
        <v>158</v>
      </c>
      <c r="N68" s="45" t="s">
        <v>257</v>
      </c>
      <c r="O68" s="46">
        <v>44577</v>
      </c>
      <c r="P68" s="46">
        <v>44773</v>
      </c>
      <c r="Q68" s="33" t="s">
        <v>123</v>
      </c>
      <c r="R68" s="48">
        <v>1850000</v>
      </c>
      <c r="S68" s="94">
        <v>1107851</v>
      </c>
      <c r="T68" s="34"/>
      <c r="U68" s="34">
        <v>106454</v>
      </c>
      <c r="V68" s="34">
        <f t="shared" si="2"/>
        <v>101192.08333333333</v>
      </c>
      <c r="W68" s="34">
        <f t="shared" si="3"/>
        <v>12143.050000000001</v>
      </c>
      <c r="X68" s="34">
        <f t="shared" si="4"/>
        <v>101192.08333333333</v>
      </c>
      <c r="Y68" s="34">
        <f t="shared" si="5"/>
        <v>46160.458333333336</v>
      </c>
      <c r="Z68" s="34">
        <f t="shared" si="6"/>
        <v>1107851</v>
      </c>
      <c r="AA68" s="34">
        <f t="shared" si="13"/>
        <v>138481.375</v>
      </c>
      <c r="AB68" s="34">
        <f t="shared" si="0"/>
        <v>177256.16</v>
      </c>
      <c r="AC68" s="35">
        <v>4</v>
      </c>
      <c r="AD68" s="34">
        <f t="shared" si="1"/>
        <v>48191.518499999998</v>
      </c>
      <c r="AE68" s="34">
        <f t="shared" ref="AE68:AE77" si="15">IF(S68="","",(S68+T68)*0.09)</f>
        <v>99706.59</v>
      </c>
      <c r="AF68" s="34"/>
      <c r="AG68" s="34"/>
      <c r="AH68" s="34"/>
      <c r="AI68" s="34">
        <f t="shared" si="9"/>
        <v>1125676.92</v>
      </c>
      <c r="AJ68" s="34">
        <f t="shared" si="10"/>
        <v>1850000</v>
      </c>
      <c r="AK68" s="34">
        <f t="shared" si="12"/>
        <v>0.23849999997764826</v>
      </c>
      <c r="AL68" s="36">
        <v>30</v>
      </c>
      <c r="AM68" s="36"/>
      <c r="AN68" s="31"/>
      <c r="AO68" s="22"/>
    </row>
    <row r="69" spans="1:41" x14ac:dyDescent="0.25">
      <c r="A69" s="16">
        <v>55</v>
      </c>
      <c r="B69" s="277">
        <v>3066658</v>
      </c>
      <c r="C69" s="278">
        <v>3066658</v>
      </c>
      <c r="D69" s="278">
        <v>3066658</v>
      </c>
      <c r="E69" s="279">
        <v>3066658</v>
      </c>
      <c r="F69" s="288" t="s">
        <v>173</v>
      </c>
      <c r="G69" s="288"/>
      <c r="H69" s="288"/>
      <c r="I69" s="288"/>
      <c r="J69" s="299" t="s">
        <v>258</v>
      </c>
      <c r="K69" s="301"/>
      <c r="L69" s="49" t="s">
        <v>259</v>
      </c>
      <c r="M69" s="16" t="s">
        <v>260</v>
      </c>
      <c r="N69" s="45" t="s">
        <v>257</v>
      </c>
      <c r="O69" s="46">
        <v>44412</v>
      </c>
      <c r="P69" s="46">
        <v>44773</v>
      </c>
      <c r="Q69" s="33" t="s">
        <v>123</v>
      </c>
      <c r="R69" s="48">
        <v>1850000</v>
      </c>
      <c r="S69" s="94">
        <v>1107851</v>
      </c>
      <c r="T69" s="34"/>
      <c r="U69" s="34">
        <v>106454</v>
      </c>
      <c r="V69" s="34">
        <f t="shared" si="2"/>
        <v>101192.08333333333</v>
      </c>
      <c r="W69" s="34">
        <f t="shared" si="3"/>
        <v>12143.050000000001</v>
      </c>
      <c r="X69" s="34">
        <f t="shared" si="4"/>
        <v>101192.08333333333</v>
      </c>
      <c r="Y69" s="34">
        <f t="shared" si="5"/>
        <v>46160.458333333336</v>
      </c>
      <c r="Z69" s="34">
        <f t="shared" si="6"/>
        <v>1107851</v>
      </c>
      <c r="AA69" s="34">
        <f t="shared" si="13"/>
        <v>138481.375</v>
      </c>
      <c r="AB69" s="34">
        <f t="shared" si="0"/>
        <v>177256.16</v>
      </c>
      <c r="AC69" s="35">
        <v>4</v>
      </c>
      <c r="AD69" s="34">
        <f t="shared" si="1"/>
        <v>48191.518499999998</v>
      </c>
      <c r="AE69" s="34">
        <f t="shared" si="15"/>
        <v>99706.59</v>
      </c>
      <c r="AF69" s="34"/>
      <c r="AG69" s="34"/>
      <c r="AH69" s="34"/>
      <c r="AI69" s="34">
        <f t="shared" si="9"/>
        <v>1125676.92</v>
      </c>
      <c r="AJ69" s="34">
        <f t="shared" si="10"/>
        <v>1850000</v>
      </c>
      <c r="AK69" s="34">
        <f t="shared" si="12"/>
        <v>0.23849999997764826</v>
      </c>
      <c r="AL69" s="36">
        <v>30</v>
      </c>
      <c r="AM69" s="36"/>
      <c r="AN69" s="31"/>
      <c r="AO69" s="22"/>
    </row>
    <row r="70" spans="1:41" x14ac:dyDescent="0.25">
      <c r="A70" s="16">
        <v>56</v>
      </c>
      <c r="B70" s="277">
        <v>39624815</v>
      </c>
      <c r="C70" s="278">
        <v>39624815</v>
      </c>
      <c r="D70" s="278">
        <v>39624815</v>
      </c>
      <c r="E70" s="279">
        <v>39624815</v>
      </c>
      <c r="F70" s="288" t="s">
        <v>261</v>
      </c>
      <c r="G70" s="288"/>
      <c r="H70" s="288"/>
      <c r="I70" s="288"/>
      <c r="J70" s="299"/>
      <c r="K70" s="301"/>
      <c r="L70" s="49" t="s">
        <v>220</v>
      </c>
      <c r="M70" s="16" t="s">
        <v>221</v>
      </c>
      <c r="N70" s="45" t="s">
        <v>257</v>
      </c>
      <c r="O70" s="46">
        <v>44501</v>
      </c>
      <c r="P70" s="46">
        <v>44773</v>
      </c>
      <c r="Q70" s="33" t="s">
        <v>123</v>
      </c>
      <c r="R70" s="48">
        <v>1850000</v>
      </c>
      <c r="S70" s="94">
        <v>1107851</v>
      </c>
      <c r="T70" s="34"/>
      <c r="U70" s="34">
        <v>106454</v>
      </c>
      <c r="V70" s="34">
        <f t="shared" si="2"/>
        <v>101192.08333333333</v>
      </c>
      <c r="W70" s="34">
        <f t="shared" si="3"/>
        <v>12143.050000000001</v>
      </c>
      <c r="X70" s="34">
        <f t="shared" si="4"/>
        <v>101192.08333333333</v>
      </c>
      <c r="Y70" s="34">
        <f t="shared" si="5"/>
        <v>46160.458333333336</v>
      </c>
      <c r="Z70" s="34">
        <f t="shared" si="6"/>
        <v>1107851</v>
      </c>
      <c r="AA70" s="34">
        <f t="shared" si="13"/>
        <v>138481.375</v>
      </c>
      <c r="AB70" s="34">
        <f t="shared" si="0"/>
        <v>177256.16</v>
      </c>
      <c r="AC70" s="35">
        <v>4</v>
      </c>
      <c r="AD70" s="34">
        <f t="shared" si="1"/>
        <v>48191.518499999998</v>
      </c>
      <c r="AE70" s="34">
        <f t="shared" si="15"/>
        <v>99706.59</v>
      </c>
      <c r="AF70" s="34"/>
      <c r="AG70" s="34"/>
      <c r="AH70" s="34"/>
      <c r="AI70" s="34">
        <f t="shared" si="9"/>
        <v>1125676.92</v>
      </c>
      <c r="AJ70" s="34">
        <f t="shared" si="10"/>
        <v>1850000</v>
      </c>
      <c r="AK70" s="34">
        <f t="shared" si="12"/>
        <v>0.23849999997764826</v>
      </c>
      <c r="AL70" s="36">
        <v>30</v>
      </c>
      <c r="AM70" s="36"/>
      <c r="AN70" s="31"/>
      <c r="AO70" s="22"/>
    </row>
    <row r="71" spans="1:41" x14ac:dyDescent="0.25">
      <c r="A71" s="16">
        <v>57</v>
      </c>
      <c r="B71" s="277">
        <v>46370368</v>
      </c>
      <c r="C71" s="278">
        <v>46370368</v>
      </c>
      <c r="D71" s="278">
        <v>46370368</v>
      </c>
      <c r="E71" s="279">
        <v>46370368</v>
      </c>
      <c r="F71" s="288" t="s">
        <v>262</v>
      </c>
      <c r="G71" s="288"/>
      <c r="H71" s="288"/>
      <c r="I71" s="288"/>
      <c r="J71" s="299"/>
      <c r="K71" s="301"/>
      <c r="L71" s="49" t="s">
        <v>263</v>
      </c>
      <c r="M71" s="16" t="s">
        <v>264</v>
      </c>
      <c r="N71" s="45" t="s">
        <v>257</v>
      </c>
      <c r="O71" s="46">
        <v>44412</v>
      </c>
      <c r="P71" s="46">
        <v>44773</v>
      </c>
      <c r="Q71" s="33" t="s">
        <v>123</v>
      </c>
      <c r="R71" s="48">
        <v>1850000</v>
      </c>
      <c r="S71" s="94">
        <v>1107851</v>
      </c>
      <c r="T71" s="34"/>
      <c r="U71" s="34">
        <v>106454</v>
      </c>
      <c r="V71" s="34">
        <f t="shared" si="2"/>
        <v>101192.08333333333</v>
      </c>
      <c r="W71" s="34">
        <f t="shared" si="3"/>
        <v>12143.050000000001</v>
      </c>
      <c r="X71" s="34">
        <f t="shared" si="4"/>
        <v>101192.08333333333</v>
      </c>
      <c r="Y71" s="34">
        <f t="shared" si="5"/>
        <v>46160.458333333336</v>
      </c>
      <c r="Z71" s="34">
        <f t="shared" si="6"/>
        <v>1107851</v>
      </c>
      <c r="AA71" s="34">
        <f t="shared" si="13"/>
        <v>138481.375</v>
      </c>
      <c r="AB71" s="34">
        <f t="shared" si="0"/>
        <v>177256.16</v>
      </c>
      <c r="AC71" s="35">
        <v>4</v>
      </c>
      <c r="AD71" s="34">
        <f t="shared" si="1"/>
        <v>48191.518499999998</v>
      </c>
      <c r="AE71" s="34">
        <f t="shared" si="15"/>
        <v>99706.59</v>
      </c>
      <c r="AF71" s="34"/>
      <c r="AG71" s="34"/>
      <c r="AH71" s="34"/>
      <c r="AI71" s="34">
        <f t="shared" si="9"/>
        <v>1125676.92</v>
      </c>
      <c r="AJ71" s="34">
        <f t="shared" si="10"/>
        <v>1850000</v>
      </c>
      <c r="AK71" s="34">
        <f t="shared" si="12"/>
        <v>0.23849999997764826</v>
      </c>
      <c r="AL71" s="36">
        <v>30</v>
      </c>
      <c r="AM71" s="36"/>
      <c r="AN71" s="31"/>
      <c r="AO71" s="22"/>
    </row>
    <row r="72" spans="1:41" ht="23.25" customHeight="1" x14ac:dyDescent="0.25">
      <c r="A72" s="49">
        <v>58</v>
      </c>
      <c r="B72" s="277">
        <v>1069757766</v>
      </c>
      <c r="C72" s="278">
        <v>1069721095</v>
      </c>
      <c r="D72" s="278">
        <v>1069721095</v>
      </c>
      <c r="E72" s="279">
        <v>1069721095</v>
      </c>
      <c r="F72" s="280" t="s">
        <v>265</v>
      </c>
      <c r="G72" s="280"/>
      <c r="H72" s="280"/>
      <c r="I72" s="280"/>
      <c r="J72" s="277" t="s">
        <v>266</v>
      </c>
      <c r="K72" s="279"/>
      <c r="L72" s="49" t="s">
        <v>267</v>
      </c>
      <c r="M72" s="49" t="s">
        <v>267</v>
      </c>
      <c r="N72" s="45" t="s">
        <v>257</v>
      </c>
      <c r="O72" s="46">
        <v>44682</v>
      </c>
      <c r="P72" s="46">
        <v>44773</v>
      </c>
      <c r="Q72" s="52" t="s">
        <v>123</v>
      </c>
      <c r="R72" s="48">
        <v>1850000</v>
      </c>
      <c r="S72" s="94">
        <v>1107851</v>
      </c>
      <c r="T72" s="48"/>
      <c r="U72" s="48">
        <v>106454</v>
      </c>
      <c r="V72" s="48">
        <f t="shared" si="2"/>
        <v>101192.08333333333</v>
      </c>
      <c r="W72" s="48">
        <f t="shared" si="3"/>
        <v>12143.050000000001</v>
      </c>
      <c r="X72" s="48">
        <f t="shared" si="4"/>
        <v>101192.08333333333</v>
      </c>
      <c r="Y72" s="48">
        <f t="shared" si="5"/>
        <v>46160.458333333336</v>
      </c>
      <c r="Z72" s="48">
        <f t="shared" si="6"/>
        <v>1107851</v>
      </c>
      <c r="AA72" s="48">
        <f t="shared" si="13"/>
        <v>138481.375</v>
      </c>
      <c r="AB72" s="48">
        <f t="shared" si="0"/>
        <v>177256.16</v>
      </c>
      <c r="AC72" s="50">
        <v>4</v>
      </c>
      <c r="AD72" s="48">
        <f t="shared" si="1"/>
        <v>48191.518499999998</v>
      </c>
      <c r="AE72" s="48">
        <f t="shared" si="15"/>
        <v>99706.59</v>
      </c>
      <c r="AF72" s="48"/>
      <c r="AG72" s="48"/>
      <c r="AH72" s="48"/>
      <c r="AI72" s="48">
        <f t="shared" si="9"/>
        <v>1125676.92</v>
      </c>
      <c r="AJ72" s="48">
        <f t="shared" si="10"/>
        <v>1850000</v>
      </c>
      <c r="AK72" s="48">
        <f t="shared" si="12"/>
        <v>0.23849999997764826</v>
      </c>
      <c r="AL72" s="51">
        <v>30</v>
      </c>
      <c r="AM72" s="51"/>
      <c r="AN72" s="62"/>
      <c r="AO72" s="22"/>
    </row>
    <row r="73" spans="1:41" ht="24" customHeight="1" x14ac:dyDescent="0.25">
      <c r="A73" s="49">
        <v>59</v>
      </c>
      <c r="B73" s="277">
        <v>1069739336</v>
      </c>
      <c r="C73" s="278">
        <v>1069762903</v>
      </c>
      <c r="D73" s="278">
        <v>1069762903</v>
      </c>
      <c r="E73" s="279">
        <v>1069762903</v>
      </c>
      <c r="F73" s="280" t="s">
        <v>270</v>
      </c>
      <c r="G73" s="280"/>
      <c r="H73" s="280"/>
      <c r="I73" s="280"/>
      <c r="J73" s="277" t="s">
        <v>271</v>
      </c>
      <c r="K73" s="279"/>
      <c r="L73" s="49" t="s">
        <v>121</v>
      </c>
      <c r="M73" s="49" t="s">
        <v>79</v>
      </c>
      <c r="N73" s="45" t="s">
        <v>257</v>
      </c>
      <c r="O73" s="46">
        <v>44682</v>
      </c>
      <c r="P73" s="46">
        <v>44773</v>
      </c>
      <c r="Q73" s="52" t="s">
        <v>123</v>
      </c>
      <c r="R73" s="48">
        <v>1850000</v>
      </c>
      <c r="S73" s="94">
        <v>1107851</v>
      </c>
      <c r="T73" s="48"/>
      <c r="U73" s="48">
        <v>106454</v>
      </c>
      <c r="V73" s="48">
        <f t="shared" si="2"/>
        <v>101192.08333333333</v>
      </c>
      <c r="W73" s="48">
        <f t="shared" si="3"/>
        <v>12143.050000000001</v>
      </c>
      <c r="X73" s="48">
        <f t="shared" si="4"/>
        <v>101192.08333333333</v>
      </c>
      <c r="Y73" s="48">
        <f t="shared" si="5"/>
        <v>46160.458333333336</v>
      </c>
      <c r="Z73" s="48">
        <f t="shared" si="6"/>
        <v>1107851</v>
      </c>
      <c r="AA73" s="48">
        <f t="shared" si="13"/>
        <v>138481.375</v>
      </c>
      <c r="AB73" s="48">
        <f t="shared" si="0"/>
        <v>177256.16</v>
      </c>
      <c r="AC73" s="50">
        <v>4</v>
      </c>
      <c r="AD73" s="48">
        <f t="shared" si="1"/>
        <v>48191.518499999998</v>
      </c>
      <c r="AE73" s="48">
        <f t="shared" si="15"/>
        <v>99706.59</v>
      </c>
      <c r="AF73" s="48"/>
      <c r="AG73" s="48"/>
      <c r="AH73" s="48"/>
      <c r="AI73" s="48">
        <f t="shared" si="9"/>
        <v>1125676.92</v>
      </c>
      <c r="AJ73" s="48">
        <f t="shared" si="10"/>
        <v>1850000</v>
      </c>
      <c r="AK73" s="48">
        <f t="shared" si="12"/>
        <v>0.23849999997764826</v>
      </c>
      <c r="AL73" s="51">
        <v>30</v>
      </c>
      <c r="AM73" s="51"/>
      <c r="AN73" s="62"/>
      <c r="AO73" s="22"/>
    </row>
    <row r="74" spans="1:41" x14ac:dyDescent="0.25">
      <c r="A74" s="16">
        <v>60</v>
      </c>
      <c r="B74" s="277">
        <v>80351351</v>
      </c>
      <c r="C74" s="278">
        <v>80351351</v>
      </c>
      <c r="D74" s="278">
        <v>80351351</v>
      </c>
      <c r="E74" s="279">
        <v>80351351</v>
      </c>
      <c r="F74" s="288" t="s">
        <v>277</v>
      </c>
      <c r="G74" s="288"/>
      <c r="H74" s="288"/>
      <c r="I74" s="288"/>
      <c r="J74" s="299" t="s">
        <v>278</v>
      </c>
      <c r="K74" s="301"/>
      <c r="L74" s="49" t="s">
        <v>167</v>
      </c>
      <c r="M74" s="16" t="s">
        <v>167</v>
      </c>
      <c r="N74" s="45" t="s">
        <v>279</v>
      </c>
      <c r="O74" s="46">
        <v>44412</v>
      </c>
      <c r="P74" s="46">
        <v>44773</v>
      </c>
      <c r="Q74" s="33" t="s">
        <v>56</v>
      </c>
      <c r="R74" s="48">
        <v>1850000</v>
      </c>
      <c r="S74" s="48">
        <v>1850000</v>
      </c>
      <c r="T74" s="34"/>
      <c r="U74" s="34"/>
      <c r="V74" s="34">
        <f t="shared" si="2"/>
        <v>154166.66666666666</v>
      </c>
      <c r="W74" s="34">
        <f t="shared" si="3"/>
        <v>18500</v>
      </c>
      <c r="X74" s="34">
        <f t="shared" si="4"/>
        <v>154166.66666666666</v>
      </c>
      <c r="Y74" s="34">
        <f t="shared" si="5"/>
        <v>77083.333333333328</v>
      </c>
      <c r="Z74" s="34">
        <f t="shared" si="6"/>
        <v>1000000</v>
      </c>
      <c r="AA74" s="34">
        <f t="shared" si="13"/>
        <v>125000</v>
      </c>
      <c r="AB74" s="34">
        <f t="shared" si="0"/>
        <v>160000</v>
      </c>
      <c r="AC74" s="35">
        <v>3</v>
      </c>
      <c r="AD74" s="34">
        <f t="shared" si="1"/>
        <v>24360</v>
      </c>
      <c r="AE74" s="34">
        <f>IF(S74="","",(S74+T74)*0.04)</f>
        <v>74000</v>
      </c>
      <c r="AF74" s="34"/>
      <c r="AG74" s="34"/>
      <c r="AH74" s="34"/>
      <c r="AI74" s="34">
        <f t="shared" si="9"/>
        <v>1850000</v>
      </c>
      <c r="AJ74" s="34">
        <f t="shared" si="10"/>
        <v>1850000</v>
      </c>
      <c r="AK74" s="34">
        <f t="shared" si="12"/>
        <v>0</v>
      </c>
      <c r="AL74" s="36">
        <v>30</v>
      </c>
      <c r="AM74" s="36"/>
      <c r="AN74" s="31"/>
      <c r="AO74" s="22"/>
    </row>
    <row r="75" spans="1:41" x14ac:dyDescent="0.25">
      <c r="A75" s="16">
        <v>61</v>
      </c>
      <c r="B75" s="277">
        <v>1033780366</v>
      </c>
      <c r="C75" s="278">
        <v>1033780366</v>
      </c>
      <c r="D75" s="278">
        <v>1033780366</v>
      </c>
      <c r="E75" s="279">
        <v>1033780366</v>
      </c>
      <c r="F75" s="288" t="s">
        <v>280</v>
      </c>
      <c r="G75" s="288"/>
      <c r="H75" s="288"/>
      <c r="I75" s="288"/>
      <c r="J75" s="299" t="s">
        <v>230</v>
      </c>
      <c r="K75" s="301"/>
      <c r="L75" s="49" t="s">
        <v>281</v>
      </c>
      <c r="M75" s="16" t="s">
        <v>92</v>
      </c>
      <c r="N75" s="45" t="s">
        <v>279</v>
      </c>
      <c r="O75" s="46">
        <v>44412</v>
      </c>
      <c r="P75" s="46">
        <v>44773</v>
      </c>
      <c r="Q75" s="33" t="s">
        <v>123</v>
      </c>
      <c r="R75" s="48">
        <v>1850000</v>
      </c>
      <c r="S75" s="94">
        <v>1107851</v>
      </c>
      <c r="T75" s="34"/>
      <c r="U75" s="34">
        <v>106454</v>
      </c>
      <c r="V75" s="34">
        <f t="shared" si="2"/>
        <v>101192.08333333333</v>
      </c>
      <c r="W75" s="34">
        <f t="shared" si="3"/>
        <v>12143.050000000001</v>
      </c>
      <c r="X75" s="34">
        <f t="shared" si="4"/>
        <v>101192.08333333333</v>
      </c>
      <c r="Y75" s="34">
        <f t="shared" si="5"/>
        <v>46160.458333333336</v>
      </c>
      <c r="Z75" s="34">
        <f t="shared" si="6"/>
        <v>1107851</v>
      </c>
      <c r="AA75" s="34">
        <f t="shared" si="13"/>
        <v>138481.375</v>
      </c>
      <c r="AB75" s="34">
        <f t="shared" si="0"/>
        <v>177256.16</v>
      </c>
      <c r="AC75" s="35">
        <v>4</v>
      </c>
      <c r="AD75" s="34">
        <f t="shared" si="1"/>
        <v>48191.518499999998</v>
      </c>
      <c r="AE75" s="34">
        <f>IF(S75="","",(S75+T75)*0.09)</f>
        <v>99706.59</v>
      </c>
      <c r="AF75" s="34"/>
      <c r="AG75" s="34"/>
      <c r="AH75" s="34"/>
      <c r="AI75" s="34">
        <f t="shared" si="9"/>
        <v>1125676.92</v>
      </c>
      <c r="AJ75" s="34">
        <f t="shared" si="10"/>
        <v>1850000</v>
      </c>
      <c r="AK75" s="34">
        <f t="shared" si="12"/>
        <v>0.23849999997764826</v>
      </c>
      <c r="AL75" s="36">
        <v>30</v>
      </c>
      <c r="AM75" s="36"/>
      <c r="AN75" s="31"/>
      <c r="AO75" s="22"/>
    </row>
    <row r="76" spans="1:41" x14ac:dyDescent="0.25">
      <c r="A76" s="16">
        <v>62</v>
      </c>
      <c r="B76" s="277">
        <v>39728776</v>
      </c>
      <c r="C76" s="278">
        <v>39728776</v>
      </c>
      <c r="D76" s="278">
        <v>39728776</v>
      </c>
      <c r="E76" s="279">
        <v>39728776</v>
      </c>
      <c r="F76" s="288" t="s">
        <v>282</v>
      </c>
      <c r="G76" s="288"/>
      <c r="H76" s="288"/>
      <c r="I76" s="288"/>
      <c r="J76" s="299" t="s">
        <v>283</v>
      </c>
      <c r="K76" s="301"/>
      <c r="L76" s="49" t="s">
        <v>69</v>
      </c>
      <c r="M76" s="16" t="s">
        <v>284</v>
      </c>
      <c r="N76" s="45" t="s">
        <v>279</v>
      </c>
      <c r="O76" s="46">
        <v>44531</v>
      </c>
      <c r="P76" s="46">
        <v>44773</v>
      </c>
      <c r="Q76" s="33" t="s">
        <v>123</v>
      </c>
      <c r="R76" s="48">
        <v>1850000</v>
      </c>
      <c r="S76" s="94">
        <v>1107851</v>
      </c>
      <c r="T76" s="34"/>
      <c r="U76" s="34">
        <v>106454</v>
      </c>
      <c r="V76" s="34">
        <f t="shared" si="2"/>
        <v>101192.08333333333</v>
      </c>
      <c r="W76" s="34">
        <f t="shared" si="3"/>
        <v>12143.050000000001</v>
      </c>
      <c r="X76" s="34">
        <f t="shared" si="4"/>
        <v>101192.08333333333</v>
      </c>
      <c r="Y76" s="34">
        <f t="shared" si="5"/>
        <v>46160.458333333336</v>
      </c>
      <c r="Z76" s="34">
        <f t="shared" si="6"/>
        <v>1107851</v>
      </c>
      <c r="AA76" s="34">
        <f t="shared" si="13"/>
        <v>138481.375</v>
      </c>
      <c r="AB76" s="34">
        <f t="shared" si="0"/>
        <v>177256.16</v>
      </c>
      <c r="AC76" s="35">
        <v>4</v>
      </c>
      <c r="AD76" s="34">
        <f t="shared" si="1"/>
        <v>48191.518499999998</v>
      </c>
      <c r="AE76" s="34">
        <f t="shared" si="15"/>
        <v>99706.59</v>
      </c>
      <c r="AF76" s="34"/>
      <c r="AG76" s="34"/>
      <c r="AH76" s="34"/>
      <c r="AI76" s="34">
        <f t="shared" si="9"/>
        <v>1125676.92</v>
      </c>
      <c r="AJ76" s="34">
        <f t="shared" si="10"/>
        <v>1850000</v>
      </c>
      <c r="AK76" s="34">
        <f t="shared" si="12"/>
        <v>0.23849999997764826</v>
      </c>
      <c r="AL76" s="36">
        <v>30</v>
      </c>
      <c r="AM76" s="36"/>
      <c r="AN76" s="31"/>
      <c r="AO76" s="22"/>
    </row>
    <row r="77" spans="1:41" x14ac:dyDescent="0.25">
      <c r="A77" s="16">
        <v>63</v>
      </c>
      <c r="B77" s="277">
        <v>5029181</v>
      </c>
      <c r="C77" s="278">
        <v>5029181</v>
      </c>
      <c r="D77" s="278">
        <v>5029181</v>
      </c>
      <c r="E77" s="279">
        <v>5029181</v>
      </c>
      <c r="F77" s="288" t="s">
        <v>141</v>
      </c>
      <c r="G77" s="288"/>
      <c r="H77" s="288"/>
      <c r="I77" s="288"/>
      <c r="J77" s="299" t="s">
        <v>285</v>
      </c>
      <c r="K77" s="301"/>
      <c r="L77" s="49" t="s">
        <v>53</v>
      </c>
      <c r="M77" s="16" t="s">
        <v>286</v>
      </c>
      <c r="N77" s="45" t="s">
        <v>279</v>
      </c>
      <c r="O77" s="46">
        <v>44412</v>
      </c>
      <c r="P77" s="46">
        <v>44773</v>
      </c>
      <c r="Q77" s="33" t="s">
        <v>56</v>
      </c>
      <c r="R77" s="48">
        <v>1850000</v>
      </c>
      <c r="S77" s="48">
        <v>1850000</v>
      </c>
      <c r="T77" s="34"/>
      <c r="U77" s="34"/>
      <c r="V77" s="34">
        <f t="shared" si="2"/>
        <v>154166.66666666666</v>
      </c>
      <c r="W77" s="34">
        <f t="shared" si="3"/>
        <v>18500</v>
      </c>
      <c r="X77" s="34">
        <f t="shared" si="4"/>
        <v>154166.66666666666</v>
      </c>
      <c r="Y77" s="34">
        <f t="shared" si="5"/>
        <v>77083.333333333328</v>
      </c>
      <c r="Z77" s="34">
        <f t="shared" si="6"/>
        <v>1000000</v>
      </c>
      <c r="AA77" s="34">
        <f t="shared" si="13"/>
        <v>125000</v>
      </c>
      <c r="AB77" s="34">
        <f t="shared" si="0"/>
        <v>160000</v>
      </c>
      <c r="AC77" s="35">
        <v>3</v>
      </c>
      <c r="AD77" s="34">
        <f t="shared" si="1"/>
        <v>24360</v>
      </c>
      <c r="AE77" s="34">
        <f t="shared" si="15"/>
        <v>166500</v>
      </c>
      <c r="AF77" s="34"/>
      <c r="AG77" s="34"/>
      <c r="AH77" s="34"/>
      <c r="AI77" s="34">
        <f t="shared" si="9"/>
        <v>1850000</v>
      </c>
      <c r="AJ77" s="34">
        <f t="shared" si="10"/>
        <v>1850000</v>
      </c>
      <c r="AK77" s="34">
        <f t="shared" si="12"/>
        <v>0</v>
      </c>
      <c r="AL77" s="36">
        <v>30</v>
      </c>
      <c r="AM77" s="36"/>
      <c r="AN77" s="31"/>
      <c r="AO77" s="22"/>
    </row>
    <row r="78" spans="1:41" x14ac:dyDescent="0.25">
      <c r="A78" s="16">
        <v>64</v>
      </c>
      <c r="B78" s="299">
        <v>11380915</v>
      </c>
      <c r="C78" s="300"/>
      <c r="D78" s="300"/>
      <c r="E78" s="301"/>
      <c r="F78" s="288" t="s">
        <v>141</v>
      </c>
      <c r="G78" s="288"/>
      <c r="H78" s="288"/>
      <c r="I78" s="288"/>
      <c r="J78" s="299" t="s">
        <v>287</v>
      </c>
      <c r="K78" s="301"/>
      <c r="L78" s="49" t="s">
        <v>260</v>
      </c>
      <c r="M78" s="16" t="s">
        <v>93</v>
      </c>
      <c r="N78" s="45" t="s">
        <v>279</v>
      </c>
      <c r="O78" s="32">
        <v>44621</v>
      </c>
      <c r="P78" s="46">
        <v>44773</v>
      </c>
      <c r="Q78" s="33" t="s">
        <v>56</v>
      </c>
      <c r="R78" s="48">
        <v>1850000</v>
      </c>
      <c r="S78" s="48">
        <v>1850000</v>
      </c>
      <c r="T78" s="34"/>
      <c r="U78" s="34"/>
      <c r="V78" s="34">
        <f t="shared" si="2"/>
        <v>154166.66666666666</v>
      </c>
      <c r="W78" s="34">
        <f t="shared" si="3"/>
        <v>18500</v>
      </c>
      <c r="X78" s="34">
        <f t="shared" si="4"/>
        <v>154166.66666666666</v>
      </c>
      <c r="Y78" s="34">
        <f t="shared" si="5"/>
        <v>77083.333333333328</v>
      </c>
      <c r="Z78" s="34">
        <f t="shared" si="6"/>
        <v>1000000</v>
      </c>
      <c r="AA78" s="34">
        <f t="shared" si="13"/>
        <v>125000</v>
      </c>
      <c r="AB78" s="34">
        <f>IF(Z78="","",Z78*0.16)</f>
        <v>160000</v>
      </c>
      <c r="AC78" s="35">
        <v>3</v>
      </c>
      <c r="AD78" s="34">
        <f>IF(AC78="","",(IF(AC78=1,Z78*0.00522,(IF(AC78=2,Z78*0.01044,(IF(AC78=3,Z78*0.02436,(IF(AC78=4,Z78*0.0435,(IF(AC78=5,Z78*0.069)))))))))))</f>
        <v>24360</v>
      </c>
      <c r="AE78" s="34">
        <f>IF(S78="","",(S78+T78)*0.04)</f>
        <v>74000</v>
      </c>
      <c r="AF78" s="34"/>
      <c r="AG78" s="34"/>
      <c r="AH78" s="34"/>
      <c r="AI78" s="34">
        <f t="shared" si="9"/>
        <v>1850000</v>
      </c>
      <c r="AJ78" s="34">
        <f t="shared" si="10"/>
        <v>1850000</v>
      </c>
      <c r="AK78" s="34">
        <f t="shared" si="12"/>
        <v>0</v>
      </c>
      <c r="AL78" s="36">
        <v>30</v>
      </c>
      <c r="AM78" s="36"/>
      <c r="AN78" s="44"/>
      <c r="AO78" s="22"/>
    </row>
    <row r="79" spans="1:41" x14ac:dyDescent="0.25">
      <c r="A79" s="16">
        <v>65</v>
      </c>
      <c r="B79" s="277">
        <v>30391478</v>
      </c>
      <c r="C79" s="278">
        <v>30391478</v>
      </c>
      <c r="D79" s="278">
        <v>30391478</v>
      </c>
      <c r="E79" s="279">
        <v>30391478</v>
      </c>
      <c r="F79" s="288" t="s">
        <v>288</v>
      </c>
      <c r="G79" s="288"/>
      <c r="H79" s="288"/>
      <c r="I79" s="288"/>
      <c r="J79" s="299"/>
      <c r="K79" s="301"/>
      <c r="L79" s="49" t="s">
        <v>70</v>
      </c>
      <c r="M79" s="16" t="s">
        <v>289</v>
      </c>
      <c r="N79" s="45" t="s">
        <v>279</v>
      </c>
      <c r="O79" s="46">
        <v>44501</v>
      </c>
      <c r="P79" s="46">
        <v>44773</v>
      </c>
      <c r="Q79" s="33" t="s">
        <v>123</v>
      </c>
      <c r="R79" s="48">
        <v>1850000</v>
      </c>
      <c r="S79" s="94">
        <v>1107851</v>
      </c>
      <c r="T79" s="34"/>
      <c r="U79" s="34">
        <v>106454</v>
      </c>
      <c r="V79" s="34">
        <f>IF(S79="","",(S79+T79+U79)/12)</f>
        <v>101192.08333333333</v>
      </c>
      <c r="W79" s="34">
        <f>IF(S79="","",(S79+T79+U79)*0.01)</f>
        <v>12143.050000000001</v>
      </c>
      <c r="X79" s="34">
        <f>IF(S79="","",(S79+T79+U79)/12)</f>
        <v>101192.08333333333</v>
      </c>
      <c r="Y79" s="34">
        <f>IF(S79="","",(S79+T79)/24)</f>
        <v>46160.458333333336</v>
      </c>
      <c r="Z79" s="34">
        <f>IF(Q79="","",IF(Q79="Prestación de servicios",(IF((R79*0.4)&gt;=1000000,(R79*0.4),1000000)),S79+T79))</f>
        <v>1107851</v>
      </c>
      <c r="AA79" s="34">
        <f t="shared" si="13"/>
        <v>138481.375</v>
      </c>
      <c r="AB79" s="34">
        <f>IF(Z79="","",Z79*0.16)</f>
        <v>177256.16</v>
      </c>
      <c r="AC79" s="35">
        <v>4</v>
      </c>
      <c r="AD79" s="34">
        <f>IF(AC79="","",(IF(AC79=1,Z79*0.00522,(IF(AC79=2,Z79*0.01044,(IF(AC79=3,Z79*0.02436,(IF(AC79=4,Z79*0.0435,(IF(AC79=5,Z79*0.069)))))))))))</f>
        <v>48191.518499999998</v>
      </c>
      <c r="AE79" s="34">
        <f>IF(S79="","",(S79+T79)*0.09)</f>
        <v>99706.59</v>
      </c>
      <c r="AF79" s="34"/>
      <c r="AG79" s="34"/>
      <c r="AH79" s="34"/>
      <c r="AI79" s="34">
        <f>IF(Q79="Contrato laboral",(S79+T79+U79)-(Z79*0.08)-AF79-AG79-AH79,(R79-AF79-AH79))</f>
        <v>1125676.92</v>
      </c>
      <c r="AJ79" s="34">
        <f>R79</f>
        <v>1850000</v>
      </c>
      <c r="AK79" s="34">
        <f t="shared" si="12"/>
        <v>0.23849999997764826</v>
      </c>
      <c r="AL79" s="36">
        <v>30</v>
      </c>
      <c r="AM79" s="36"/>
      <c r="AN79" s="31"/>
      <c r="AO79" s="22"/>
    </row>
    <row r="80" spans="1:41" x14ac:dyDescent="0.25">
      <c r="A80" s="16">
        <v>66</v>
      </c>
      <c r="B80" s="277">
        <v>20823846</v>
      </c>
      <c r="C80" s="278">
        <v>20823846</v>
      </c>
      <c r="D80" s="278">
        <v>20823846</v>
      </c>
      <c r="E80" s="279">
        <v>20823846</v>
      </c>
      <c r="F80" s="288" t="s">
        <v>290</v>
      </c>
      <c r="G80" s="288"/>
      <c r="H80" s="288"/>
      <c r="I80" s="288"/>
      <c r="J80" s="299" t="s">
        <v>291</v>
      </c>
      <c r="K80" s="301"/>
      <c r="L80" s="49" t="s">
        <v>292</v>
      </c>
      <c r="M80" s="16" t="s">
        <v>250</v>
      </c>
      <c r="N80" s="45" t="s">
        <v>279</v>
      </c>
      <c r="O80" s="46">
        <v>44412</v>
      </c>
      <c r="P80" s="46">
        <v>44773</v>
      </c>
      <c r="Q80" s="33" t="s">
        <v>123</v>
      </c>
      <c r="R80" s="48">
        <v>1850000</v>
      </c>
      <c r="S80" s="94">
        <v>1107851</v>
      </c>
      <c r="T80" s="34"/>
      <c r="U80" s="34">
        <v>106454</v>
      </c>
      <c r="V80" s="34">
        <f>IF(S80="","",(S80+T80+U80)/12)</f>
        <v>101192.08333333333</v>
      </c>
      <c r="W80" s="34">
        <f>IF(S80="","",(S80+T80+U80)*0.01)</f>
        <v>12143.050000000001</v>
      </c>
      <c r="X80" s="34">
        <f>IF(S80="","",(S80+T80+U80)/12)</f>
        <v>101192.08333333333</v>
      </c>
      <c r="Y80" s="34">
        <f>IF(S80="","",(S80+T80)/24)</f>
        <v>46160.458333333336</v>
      </c>
      <c r="Z80" s="34">
        <f>IF(Q80="","",IF(Q80="Prestación de servicios",(IF((R80*0.4)&gt;=1000000,(R80*0.4),1000000)),S80+T80))</f>
        <v>1107851</v>
      </c>
      <c r="AA80" s="34">
        <f t="shared" si="13"/>
        <v>138481.375</v>
      </c>
      <c r="AB80" s="34">
        <f>IF(Z80="","",Z80*0.16)</f>
        <v>177256.16</v>
      </c>
      <c r="AC80" s="35">
        <v>4</v>
      </c>
      <c r="AD80" s="34">
        <f>IF(AC80="","",(IF(AC80=1,Z80*0.00522,(IF(AC80=2,Z80*0.01044,(IF(AC80=3,Z80*0.02436,(IF(AC80=4,Z80*0.0435,(IF(AC80=5,Z80*0.069)))))))))))</f>
        <v>48191.518499999998</v>
      </c>
      <c r="AE80" s="34">
        <f>IF(S80="","",(S80+T80)*0.09)</f>
        <v>99706.59</v>
      </c>
      <c r="AF80" s="34"/>
      <c r="AG80" s="34"/>
      <c r="AH80" s="34"/>
      <c r="AI80" s="34">
        <f>IF(Q80="Contrato laboral",(S80+T80+U80)-(Z80*0.08)-AF80-AG80-AH80,(R80-AF80-AH80))</f>
        <v>1125676.92</v>
      </c>
      <c r="AJ80" s="34">
        <f>R80</f>
        <v>1850000</v>
      </c>
      <c r="AK80" s="34">
        <f>IF(Q80="Contrato laboral",((S80+T80+U80+V80+W80+X80+Y80+AD80+(Z80*0.205)+AE80)-AJ80),R80-AJ80)</f>
        <v>0.23849999997764826</v>
      </c>
      <c r="AL80" s="36">
        <v>30</v>
      </c>
      <c r="AM80" s="36"/>
      <c r="AN80" s="31"/>
      <c r="AO80" s="22"/>
    </row>
    <row r="81" spans="1:41" x14ac:dyDescent="0.25">
      <c r="A81" s="16">
        <v>67</v>
      </c>
      <c r="B81" s="277">
        <v>11258121</v>
      </c>
      <c r="C81" s="278">
        <v>11258121</v>
      </c>
      <c r="D81" s="278">
        <v>11258121</v>
      </c>
      <c r="E81" s="279">
        <v>11258121</v>
      </c>
      <c r="F81" s="288" t="s">
        <v>293</v>
      </c>
      <c r="G81" s="288"/>
      <c r="H81" s="288"/>
      <c r="I81" s="288"/>
      <c r="J81" s="299" t="s">
        <v>294</v>
      </c>
      <c r="K81" s="301"/>
      <c r="L81" s="49" t="s">
        <v>295</v>
      </c>
      <c r="M81" s="16" t="s">
        <v>296</v>
      </c>
      <c r="N81" s="45" t="s">
        <v>279</v>
      </c>
      <c r="O81" s="46">
        <v>44482</v>
      </c>
      <c r="P81" s="46">
        <v>44773</v>
      </c>
      <c r="Q81" s="33" t="s">
        <v>56</v>
      </c>
      <c r="R81" s="48">
        <v>1850000</v>
      </c>
      <c r="S81" s="48">
        <v>1850000</v>
      </c>
      <c r="T81" s="34"/>
      <c r="U81" s="34"/>
      <c r="V81" s="34">
        <f>IF(S81="","",(S81+T81+U81)/12)</f>
        <v>154166.66666666666</v>
      </c>
      <c r="W81" s="34">
        <f>IF(S81="","",(S81+T81+U81)*0.01)</f>
        <v>18500</v>
      </c>
      <c r="X81" s="34">
        <f>IF(S81="","",(S81+T81+U81)/12)</f>
        <v>154166.66666666666</v>
      </c>
      <c r="Y81" s="34">
        <f>IF(S81="","",(S81+T81)/24)</f>
        <v>77083.333333333328</v>
      </c>
      <c r="Z81" s="34">
        <f>IF(Q81="","",IF(Q81="Prestación de servicios",(IF((R81*0.4)&gt;=1000000,(R81*0.4),1000000)),S81+T81))</f>
        <v>1000000</v>
      </c>
      <c r="AA81" s="34">
        <f t="shared" si="13"/>
        <v>125000</v>
      </c>
      <c r="AB81" s="34">
        <f>IF(Z81="","",Z81*0.16)</f>
        <v>160000</v>
      </c>
      <c r="AC81" s="35">
        <v>3</v>
      </c>
      <c r="AD81" s="34">
        <f>IF(AC81="","",(IF(AC81=1,Z81*0.00522,(IF(AC81=2,Z81*0.01044,(IF(AC81=3,Z81*0.02436,(IF(AC81=4,Z81*0.0435,(IF(AC81=5,Z81*0.069)))))))))))</f>
        <v>24360</v>
      </c>
      <c r="AE81" s="34">
        <f>IF(S81="","",(S81+T81)*0.04)</f>
        <v>74000</v>
      </c>
      <c r="AF81" s="34"/>
      <c r="AG81" s="34"/>
      <c r="AH81" s="34"/>
      <c r="AI81" s="34">
        <f>IF(Q81="Contrato laboral",(S81+T81+U81)-(Z81*0.08)-AF81-AG81-AH81,(R81-AF81-AH81))</f>
        <v>1850000</v>
      </c>
      <c r="AJ81" s="34">
        <f>R81</f>
        <v>1850000</v>
      </c>
      <c r="AK81" s="34">
        <f>IF(Q81="Contrato laboral",((S81+T81+U81+V81+W81+X81+Y81+AD81+(Z81*0.205)+AE81)-AJ81),R81-AJ81)</f>
        <v>0</v>
      </c>
      <c r="AL81" s="36">
        <v>30</v>
      </c>
      <c r="AM81" s="36"/>
      <c r="AN81" s="31"/>
      <c r="AO81" s="22"/>
    </row>
    <row r="82" spans="1:41" x14ac:dyDescent="0.25">
      <c r="A82" s="16">
        <v>68</v>
      </c>
      <c r="B82" s="317" t="s">
        <v>297</v>
      </c>
      <c r="C82" s="318" t="s">
        <v>297</v>
      </c>
      <c r="D82" s="318" t="s">
        <v>297</v>
      </c>
      <c r="E82" s="319" t="s">
        <v>297</v>
      </c>
      <c r="F82" s="288" t="s">
        <v>298</v>
      </c>
      <c r="G82" s="288"/>
      <c r="H82" s="288"/>
      <c r="I82" s="288"/>
      <c r="J82" s="299" t="s">
        <v>105</v>
      </c>
      <c r="K82" s="301"/>
      <c r="L82" s="49" t="s">
        <v>260</v>
      </c>
      <c r="M82" s="16" t="s">
        <v>132</v>
      </c>
      <c r="N82" s="45" t="s">
        <v>279</v>
      </c>
      <c r="O82" s="46">
        <v>44412</v>
      </c>
      <c r="P82" s="46">
        <v>44773</v>
      </c>
      <c r="Q82" s="33" t="s">
        <v>56</v>
      </c>
      <c r="R82" s="48">
        <v>1850000</v>
      </c>
      <c r="S82" s="48">
        <v>1850000</v>
      </c>
      <c r="T82" s="34"/>
      <c r="U82" s="34"/>
      <c r="V82" s="34">
        <f>IF(S82="","",(S82+T82+U82)/12)</f>
        <v>154166.66666666666</v>
      </c>
      <c r="W82" s="34">
        <f>IF(S82="","",(S82+T82+U82)*0.01)</f>
        <v>18500</v>
      </c>
      <c r="X82" s="34">
        <f>IF(S82="","",(S82+T82+U82)/12)</f>
        <v>154166.66666666666</v>
      </c>
      <c r="Y82" s="34">
        <f>IF(S82="","",(S82+T82)/24)</f>
        <v>77083.333333333328</v>
      </c>
      <c r="Z82" s="34">
        <f>IF(Q82="","",IF(Q82="Prestación de servicios",(IF((R82*0.4)&gt;=1000000,(R82*0.4),1000000)),S82+T82))</f>
        <v>1000000</v>
      </c>
      <c r="AA82" s="34">
        <f t="shared" si="13"/>
        <v>125000</v>
      </c>
      <c r="AB82" s="34">
        <f>IF(Z82="","",Z82*0.16)</f>
        <v>160000</v>
      </c>
      <c r="AC82" s="35">
        <v>3</v>
      </c>
      <c r="AD82" s="34">
        <f>IF(AC82="","",(IF(AC82=1,Z82*0.00522,(IF(AC82=2,Z82*0.01044,(IF(AC82=3,Z82*0.02436,(IF(AC82=4,Z82*0.0435,(IF(AC82=5,Z82*0.069)))))))))))</f>
        <v>24360</v>
      </c>
      <c r="AE82" s="34">
        <f>IF(S82="","",(S82+T82)*0.04)</f>
        <v>74000</v>
      </c>
      <c r="AF82" s="34"/>
      <c r="AG82" s="34"/>
      <c r="AH82" s="34"/>
      <c r="AI82" s="34">
        <f>IF(Q82="Contrato laboral",(S82+T82+U82)-(Z82*0.08)-AF82-AG82-AH82,(R82-AF82-AH82))</f>
        <v>1850000</v>
      </c>
      <c r="AJ82" s="34">
        <f>R82</f>
        <v>1850000</v>
      </c>
      <c r="AK82" s="34">
        <f t="shared" si="12"/>
        <v>0</v>
      </c>
      <c r="AL82" s="36">
        <v>30</v>
      </c>
      <c r="AM82" s="36"/>
      <c r="AN82" s="31"/>
      <c r="AO82" s="22"/>
    </row>
    <row r="83" spans="1:41" s="57" customFormat="1" ht="24" hidden="1" customHeight="1" x14ac:dyDescent="0.25">
      <c r="A83" s="303" t="s">
        <v>299</v>
      </c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5"/>
      <c r="R83" s="55">
        <f>SUM(R15:R82)</f>
        <v>152891392</v>
      </c>
      <c r="S83" s="55">
        <f t="shared" ref="S83:AJ83" si="16">SUM(S15:S82)</f>
        <v>128316362</v>
      </c>
      <c r="T83" s="55">
        <f t="shared" si="16"/>
        <v>0</v>
      </c>
      <c r="U83" s="55">
        <f t="shared" si="16"/>
        <v>3193620</v>
      </c>
      <c r="V83" s="55">
        <f t="shared" si="16"/>
        <v>10959165.16666667</v>
      </c>
      <c r="W83" s="55">
        <f t="shared" si="16"/>
        <v>1315099.8200000008</v>
      </c>
      <c r="X83" s="55">
        <f t="shared" si="16"/>
        <v>10959165.16666667</v>
      </c>
      <c r="Y83" s="55">
        <f t="shared" si="16"/>
        <v>5346515.0833333274</v>
      </c>
      <c r="Z83" s="55">
        <f t="shared" si="16"/>
        <v>78065926.800000012</v>
      </c>
      <c r="AA83" s="55">
        <f t="shared" si="16"/>
        <v>9758240.8500000015</v>
      </c>
      <c r="AB83" s="55">
        <f t="shared" si="16"/>
        <v>12490548.287999997</v>
      </c>
      <c r="AC83" s="121">
        <f t="shared" si="16"/>
        <v>245</v>
      </c>
      <c r="AD83" s="55">
        <f t="shared" si="16"/>
        <v>2877425.187161996</v>
      </c>
      <c r="AE83" s="55">
        <f t="shared" si="16"/>
        <v>7094402.9100000001</v>
      </c>
      <c r="AF83" s="55">
        <f t="shared" si="16"/>
        <v>0</v>
      </c>
      <c r="AG83" s="55">
        <f t="shared" si="16"/>
        <v>0</v>
      </c>
      <c r="AH83" s="55">
        <f t="shared" si="16"/>
        <v>0</v>
      </c>
      <c r="AI83" s="55">
        <f>SUM(AI15:AI82)-3</f>
        <v>128519181.39999995</v>
      </c>
      <c r="AJ83" s="55">
        <f t="shared" si="16"/>
        <v>152891392</v>
      </c>
      <c r="AK83" s="55">
        <v>0</v>
      </c>
      <c r="AL83" s="281"/>
      <c r="AM83" s="282"/>
      <c r="AN83" s="283"/>
      <c r="AO83" s="56"/>
    </row>
    <row r="84" spans="1:41" ht="15.75" customHeight="1" x14ac:dyDescent="0.25">
      <c r="A84" s="12"/>
      <c r="B84" s="12"/>
      <c r="C84" s="12"/>
      <c r="D84" s="12"/>
      <c r="E84" s="22"/>
      <c r="F84" s="22"/>
      <c r="G84" s="22"/>
      <c r="H84" s="22"/>
      <c r="I84" s="22"/>
      <c r="J84" s="22"/>
      <c r="K84" s="22"/>
      <c r="M84" s="22"/>
      <c r="N84" s="22"/>
      <c r="O84" s="23"/>
      <c r="P84" s="23"/>
      <c r="Q84" s="24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20"/>
      <c r="AD84" s="25"/>
      <c r="AE84" s="25"/>
      <c r="AF84" s="25"/>
      <c r="AG84" s="25"/>
      <c r="AH84" s="25"/>
      <c r="AI84" s="25"/>
      <c r="AJ84" s="25"/>
      <c r="AK84" s="25"/>
      <c r="AL84" s="26"/>
      <c r="AM84" s="26"/>
      <c r="AN84" s="22"/>
      <c r="AO84" s="22"/>
    </row>
    <row r="85" spans="1:41" ht="15.75" customHeight="1" x14ac:dyDescent="0.25">
      <c r="A85" s="12"/>
      <c r="B85" s="12"/>
      <c r="C85" s="12"/>
      <c r="D85" s="12"/>
      <c r="E85" s="22"/>
      <c r="F85" s="22"/>
      <c r="G85" s="22"/>
      <c r="H85" s="22"/>
      <c r="I85" s="22"/>
      <c r="J85" s="22"/>
      <c r="K85" s="22"/>
      <c r="M85" s="22"/>
      <c r="N85" s="22"/>
      <c r="O85" s="23"/>
      <c r="P85" s="23"/>
      <c r="Q85" s="24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20"/>
      <c r="AD85" s="25"/>
      <c r="AE85" s="25"/>
      <c r="AF85" s="25"/>
      <c r="AG85" s="25"/>
      <c r="AH85" s="25"/>
      <c r="AI85" s="25"/>
      <c r="AJ85" s="25"/>
      <c r="AK85" s="25"/>
      <c r="AL85" s="26"/>
      <c r="AM85" s="26"/>
      <c r="AN85" s="22"/>
      <c r="AO85" s="22"/>
    </row>
    <row r="86" spans="1:41" ht="37.5" customHeight="1" thickBot="1" x14ac:dyDescent="0.3">
      <c r="A86" s="302" t="s">
        <v>300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M86" s="22"/>
      <c r="N86" s="22"/>
      <c r="O86" s="23"/>
      <c r="P86" s="23"/>
      <c r="Q86" s="302" t="s">
        <v>300</v>
      </c>
      <c r="R86" s="302"/>
      <c r="S86" s="302"/>
      <c r="T86" s="22"/>
      <c r="U86" s="22"/>
      <c r="V86" s="22"/>
      <c r="W86" s="22"/>
      <c r="X86" s="22"/>
      <c r="Y86" s="22"/>
      <c r="Z86" s="22"/>
      <c r="AA86" s="22"/>
      <c r="AB86" s="22"/>
      <c r="AC86" s="12"/>
      <c r="AD86" s="22"/>
      <c r="AE86" s="22"/>
      <c r="AF86" s="22"/>
      <c r="AG86" s="22"/>
      <c r="AH86" s="22"/>
      <c r="AI86" s="22"/>
      <c r="AJ86" s="22"/>
      <c r="AK86" s="102"/>
      <c r="AL86" s="12"/>
      <c r="AM86" s="12"/>
      <c r="AN86" s="22"/>
      <c r="AO86" s="22"/>
    </row>
    <row r="87" spans="1:41" ht="17.25" customHeight="1" x14ac:dyDescent="0.25">
      <c r="A87" s="310" t="s">
        <v>301</v>
      </c>
      <c r="B87" s="310"/>
      <c r="C87" s="310"/>
      <c r="D87" s="310"/>
      <c r="E87" s="310"/>
      <c r="F87" s="310"/>
      <c r="G87" s="310"/>
      <c r="H87" s="310"/>
      <c r="I87" s="310"/>
      <c r="J87" s="310"/>
      <c r="K87" s="310"/>
      <c r="M87" s="22"/>
      <c r="N87" s="22"/>
      <c r="O87" s="37"/>
      <c r="P87" s="37"/>
      <c r="Q87" s="310" t="s">
        <v>302</v>
      </c>
      <c r="R87" s="310"/>
      <c r="S87" s="310"/>
      <c r="T87" s="30"/>
      <c r="U87" s="30"/>
      <c r="V87" s="30"/>
      <c r="W87" s="30"/>
      <c r="X87" s="30"/>
      <c r="Y87" s="30"/>
      <c r="Z87" s="30"/>
      <c r="AA87" s="30"/>
      <c r="AB87" s="30"/>
      <c r="AC87" s="13"/>
      <c r="AD87" s="30"/>
      <c r="AE87" s="30"/>
      <c r="AF87" s="30"/>
      <c r="AG87" s="30"/>
      <c r="AH87" s="30"/>
      <c r="AI87" s="99"/>
      <c r="AJ87" s="99"/>
      <c r="AK87" s="99"/>
      <c r="AL87" s="30"/>
      <c r="AM87" s="30"/>
      <c r="AN87" s="22"/>
      <c r="AO87" s="22"/>
    </row>
    <row r="88" spans="1:41" x14ac:dyDescent="0.25">
      <c r="A88" s="311" t="s">
        <v>303</v>
      </c>
      <c r="B88" s="311"/>
      <c r="C88" s="311"/>
      <c r="D88" s="311"/>
      <c r="E88" s="311"/>
      <c r="F88" s="311"/>
      <c r="G88" s="311"/>
      <c r="H88" s="311"/>
      <c r="I88" s="311"/>
      <c r="J88" s="311"/>
      <c r="K88" s="311"/>
      <c r="M88" s="22"/>
      <c r="N88" s="22"/>
      <c r="O88" s="37"/>
      <c r="P88" s="37"/>
      <c r="Q88" s="312" t="s">
        <v>392</v>
      </c>
      <c r="R88" s="312"/>
      <c r="S88" s="312"/>
      <c r="T88" s="30"/>
      <c r="U88" s="30"/>
      <c r="V88" s="30"/>
      <c r="W88" s="30"/>
      <c r="X88" s="30"/>
      <c r="Y88" s="30"/>
      <c r="Z88" s="30"/>
      <c r="AA88" s="30"/>
      <c r="AB88" s="30"/>
      <c r="AC88" s="13"/>
      <c r="AD88" s="30"/>
      <c r="AE88" s="30"/>
      <c r="AF88" s="30"/>
      <c r="AG88" s="30"/>
      <c r="AH88" s="30"/>
      <c r="AI88" s="30"/>
      <c r="AJ88" s="30"/>
      <c r="AK88" s="99"/>
      <c r="AL88" s="30"/>
      <c r="AM88" s="30"/>
      <c r="AN88" s="22"/>
      <c r="AO88" s="22"/>
    </row>
    <row r="89" spans="1:41" ht="28.5" customHeight="1" x14ac:dyDescent="0.25">
      <c r="A89" s="309" t="s">
        <v>305</v>
      </c>
      <c r="B89" s="309"/>
      <c r="C89" s="309"/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  <c r="AA89" s="309"/>
      <c r="AB89" s="309"/>
      <c r="AC89" s="309"/>
      <c r="AD89" s="309"/>
      <c r="AE89" s="309"/>
      <c r="AF89" s="309"/>
      <c r="AG89" s="309"/>
      <c r="AH89" s="309"/>
      <c r="AI89" s="309"/>
      <c r="AJ89" s="309"/>
      <c r="AK89" s="309"/>
      <c r="AL89" s="309"/>
      <c r="AM89" s="309"/>
      <c r="AN89" s="309"/>
      <c r="AO89" s="22"/>
    </row>
    <row r="90" spans="1:41" ht="9.9499999999999993" customHeight="1" x14ac:dyDescent="0.25">
      <c r="A90" s="12"/>
      <c r="B90" s="12"/>
      <c r="C90" s="12"/>
      <c r="D90" s="12"/>
      <c r="E90" s="22"/>
      <c r="F90" s="22"/>
      <c r="G90" s="22"/>
      <c r="H90" s="22"/>
      <c r="I90" s="22"/>
      <c r="J90" s="22"/>
      <c r="K90" s="22"/>
      <c r="M90" s="22"/>
      <c r="N90" s="22"/>
      <c r="O90" s="23"/>
      <c r="P90" s="23"/>
      <c r="Q90" s="24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20"/>
      <c r="AD90" s="25"/>
      <c r="AE90" s="25"/>
      <c r="AF90" s="25"/>
      <c r="AG90" s="25"/>
      <c r="AH90" s="25"/>
      <c r="AI90" s="25"/>
      <c r="AJ90" s="25"/>
      <c r="AK90" s="25"/>
      <c r="AL90" s="26"/>
      <c r="AM90" s="26"/>
      <c r="AN90" s="22"/>
      <c r="AO90" s="22"/>
    </row>
  </sheetData>
  <autoFilter ref="A14:AQ83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1" showButton="0"/>
    <filterColumn colId="16">
      <customFilters>
        <customFilter operator="notEqual" val=" "/>
      </customFilters>
    </filterColumn>
  </autoFilter>
  <mergeCells count="251">
    <mergeCell ref="A7:J7"/>
    <mergeCell ref="K7:AN7"/>
    <mergeCell ref="A8:D8"/>
    <mergeCell ref="E8:AN8"/>
    <mergeCell ref="A9:E9"/>
    <mergeCell ref="F9:AN9"/>
    <mergeCell ref="A2:H5"/>
    <mergeCell ref="I2:AL5"/>
    <mergeCell ref="AM2:AN2"/>
    <mergeCell ref="AM3:AN3"/>
    <mergeCell ref="AM4:AN4"/>
    <mergeCell ref="AM5:AN5"/>
    <mergeCell ref="V13:Y13"/>
    <mergeCell ref="Z13:AD13"/>
    <mergeCell ref="A13:A14"/>
    <mergeCell ref="B13:E14"/>
    <mergeCell ref="F13:K14"/>
    <mergeCell ref="L13:M14"/>
    <mergeCell ref="N13:N14"/>
    <mergeCell ref="O13:O14"/>
    <mergeCell ref="A10:G10"/>
    <mergeCell ref="H10:AN10"/>
    <mergeCell ref="A11:B11"/>
    <mergeCell ref="C11:AN11"/>
    <mergeCell ref="A12:C12"/>
    <mergeCell ref="D12:AN12"/>
    <mergeCell ref="B17:E17"/>
    <mergeCell ref="F17:I17"/>
    <mergeCell ref="J17:K17"/>
    <mergeCell ref="B18:E18"/>
    <mergeCell ref="F18:I18"/>
    <mergeCell ref="J18:K18"/>
    <mergeCell ref="AM13:AM14"/>
    <mergeCell ref="AN13:AN14"/>
    <mergeCell ref="B15:E15"/>
    <mergeCell ref="F15:I15"/>
    <mergeCell ref="J15:K15"/>
    <mergeCell ref="B16:E16"/>
    <mergeCell ref="F16:I16"/>
    <mergeCell ref="J16:K16"/>
    <mergeCell ref="AE13:AE14"/>
    <mergeCell ref="AF13:AH13"/>
    <mergeCell ref="AI13:AI14"/>
    <mergeCell ref="AJ13:AJ14"/>
    <mergeCell ref="AK13:AK14"/>
    <mergeCell ref="AL13:AL14"/>
    <mergeCell ref="P13:P14"/>
    <mergeCell ref="Q13:Q14"/>
    <mergeCell ref="R13:R14"/>
    <mergeCell ref="S13:U13"/>
    <mergeCell ref="B21:E21"/>
    <mergeCell ref="F21:I21"/>
    <mergeCell ref="J21:K21"/>
    <mergeCell ref="B22:E22"/>
    <mergeCell ref="F22:I22"/>
    <mergeCell ref="J22:K22"/>
    <mergeCell ref="B19:E19"/>
    <mergeCell ref="F19:I19"/>
    <mergeCell ref="J19:K19"/>
    <mergeCell ref="B20:E20"/>
    <mergeCell ref="F20:I20"/>
    <mergeCell ref="J20:K20"/>
    <mergeCell ref="B25:E25"/>
    <mergeCell ref="F25:I25"/>
    <mergeCell ref="J25:K25"/>
    <mergeCell ref="B26:E26"/>
    <mergeCell ref="F26:I26"/>
    <mergeCell ref="J26:K26"/>
    <mergeCell ref="B23:E23"/>
    <mergeCell ref="F23:I23"/>
    <mergeCell ref="J23:K23"/>
    <mergeCell ref="B24:E24"/>
    <mergeCell ref="F24:I24"/>
    <mergeCell ref="J24:K24"/>
    <mergeCell ref="B29:E29"/>
    <mergeCell ref="F29:I29"/>
    <mergeCell ref="J29:K29"/>
    <mergeCell ref="B30:E30"/>
    <mergeCell ref="F30:I30"/>
    <mergeCell ref="J30:K30"/>
    <mergeCell ref="B27:E27"/>
    <mergeCell ref="F27:I27"/>
    <mergeCell ref="J27:K27"/>
    <mergeCell ref="B28:E28"/>
    <mergeCell ref="F28:I28"/>
    <mergeCell ref="J28:K28"/>
    <mergeCell ref="B33:E33"/>
    <mergeCell ref="F33:I33"/>
    <mergeCell ref="J33:K33"/>
    <mergeCell ref="B34:E34"/>
    <mergeCell ref="F34:I34"/>
    <mergeCell ref="J34:K34"/>
    <mergeCell ref="B31:E31"/>
    <mergeCell ref="F31:I31"/>
    <mergeCell ref="J31:K31"/>
    <mergeCell ref="B32:E32"/>
    <mergeCell ref="F32:I32"/>
    <mergeCell ref="J32:K32"/>
    <mergeCell ref="B37:E37"/>
    <mergeCell ref="F37:I37"/>
    <mergeCell ref="J37:K37"/>
    <mergeCell ref="B38:E38"/>
    <mergeCell ref="F38:I38"/>
    <mergeCell ref="J38:K38"/>
    <mergeCell ref="B35:E35"/>
    <mergeCell ref="F35:I35"/>
    <mergeCell ref="J35:K35"/>
    <mergeCell ref="B36:E36"/>
    <mergeCell ref="F36:I36"/>
    <mergeCell ref="J36:K36"/>
    <mergeCell ref="B40:E40"/>
    <mergeCell ref="F40:I40"/>
    <mergeCell ref="J40:K40"/>
    <mergeCell ref="B41:E41"/>
    <mergeCell ref="F41:I41"/>
    <mergeCell ref="J41:K41"/>
    <mergeCell ref="B39:E39"/>
    <mergeCell ref="F39:I39"/>
    <mergeCell ref="J39:K39"/>
    <mergeCell ref="B44:E44"/>
    <mergeCell ref="F44:I44"/>
    <mergeCell ref="J44:K44"/>
    <mergeCell ref="B45:E45"/>
    <mergeCell ref="F45:I45"/>
    <mergeCell ref="J45:K45"/>
    <mergeCell ref="B42:E42"/>
    <mergeCell ref="F42:I42"/>
    <mergeCell ref="J42:K42"/>
    <mergeCell ref="B43:E43"/>
    <mergeCell ref="F43:I43"/>
    <mergeCell ref="J43:K43"/>
    <mergeCell ref="B48:E48"/>
    <mergeCell ref="F48:I48"/>
    <mergeCell ref="J48:K48"/>
    <mergeCell ref="B49:E49"/>
    <mergeCell ref="F49:I49"/>
    <mergeCell ref="J49:K49"/>
    <mergeCell ref="B46:E46"/>
    <mergeCell ref="F46:I46"/>
    <mergeCell ref="J46:K46"/>
    <mergeCell ref="B47:E47"/>
    <mergeCell ref="F47:I47"/>
    <mergeCell ref="J47:K47"/>
    <mergeCell ref="B52:E52"/>
    <mergeCell ref="F52:I52"/>
    <mergeCell ref="J52:K52"/>
    <mergeCell ref="B53:E53"/>
    <mergeCell ref="F53:I53"/>
    <mergeCell ref="J53:K53"/>
    <mergeCell ref="B50:E50"/>
    <mergeCell ref="F50:I50"/>
    <mergeCell ref="J50:K50"/>
    <mergeCell ref="B51:E51"/>
    <mergeCell ref="F51:I51"/>
    <mergeCell ref="J51:K51"/>
    <mergeCell ref="B56:E56"/>
    <mergeCell ref="F56:I56"/>
    <mergeCell ref="J56:K56"/>
    <mergeCell ref="B57:E57"/>
    <mergeCell ref="F57:I57"/>
    <mergeCell ref="J57:K57"/>
    <mergeCell ref="B54:E54"/>
    <mergeCell ref="F54:I54"/>
    <mergeCell ref="J54:K54"/>
    <mergeCell ref="B55:E55"/>
    <mergeCell ref="F55:I55"/>
    <mergeCell ref="J55:K55"/>
    <mergeCell ref="B60:E60"/>
    <mergeCell ref="F60:I60"/>
    <mergeCell ref="J60:K60"/>
    <mergeCell ref="B61:E61"/>
    <mergeCell ref="F61:I61"/>
    <mergeCell ref="J61:K61"/>
    <mergeCell ref="B58:E58"/>
    <mergeCell ref="F58:I58"/>
    <mergeCell ref="J58:K58"/>
    <mergeCell ref="B59:E59"/>
    <mergeCell ref="F59:I59"/>
    <mergeCell ref="J59:K59"/>
    <mergeCell ref="B64:E64"/>
    <mergeCell ref="F64:I64"/>
    <mergeCell ref="J64:K64"/>
    <mergeCell ref="B65:E65"/>
    <mergeCell ref="F65:I65"/>
    <mergeCell ref="J65:K65"/>
    <mergeCell ref="B62:E62"/>
    <mergeCell ref="F62:I62"/>
    <mergeCell ref="J62:K62"/>
    <mergeCell ref="B63:E63"/>
    <mergeCell ref="F63:I63"/>
    <mergeCell ref="J63:K63"/>
    <mergeCell ref="B68:E68"/>
    <mergeCell ref="F68:I68"/>
    <mergeCell ref="J68:K68"/>
    <mergeCell ref="B69:E69"/>
    <mergeCell ref="F69:I69"/>
    <mergeCell ref="J69:K69"/>
    <mergeCell ref="B66:E66"/>
    <mergeCell ref="F66:I66"/>
    <mergeCell ref="J66:K66"/>
    <mergeCell ref="B67:E67"/>
    <mergeCell ref="F67:I67"/>
    <mergeCell ref="J67:K67"/>
    <mergeCell ref="B72:E72"/>
    <mergeCell ref="F72:I72"/>
    <mergeCell ref="J72:K72"/>
    <mergeCell ref="B73:E73"/>
    <mergeCell ref="F73:I73"/>
    <mergeCell ref="J73:K73"/>
    <mergeCell ref="B70:E70"/>
    <mergeCell ref="F70:I70"/>
    <mergeCell ref="J70:K70"/>
    <mergeCell ref="B71:E71"/>
    <mergeCell ref="F71:I71"/>
    <mergeCell ref="J71:K71"/>
    <mergeCell ref="B76:E76"/>
    <mergeCell ref="F76:I76"/>
    <mergeCell ref="J76:K76"/>
    <mergeCell ref="B77:E77"/>
    <mergeCell ref="F77:I77"/>
    <mergeCell ref="J77:K77"/>
    <mergeCell ref="B74:E74"/>
    <mergeCell ref="F74:I74"/>
    <mergeCell ref="J74:K74"/>
    <mergeCell ref="B75:E75"/>
    <mergeCell ref="F75:I75"/>
    <mergeCell ref="J75:K75"/>
    <mergeCell ref="B80:E80"/>
    <mergeCell ref="F80:I80"/>
    <mergeCell ref="J80:K80"/>
    <mergeCell ref="B81:E81"/>
    <mergeCell ref="F81:I81"/>
    <mergeCell ref="J81:K81"/>
    <mergeCell ref="B78:E78"/>
    <mergeCell ref="F78:I78"/>
    <mergeCell ref="J78:K78"/>
    <mergeCell ref="B79:E79"/>
    <mergeCell ref="F79:I79"/>
    <mergeCell ref="J79:K79"/>
    <mergeCell ref="A87:K87"/>
    <mergeCell ref="Q87:S87"/>
    <mergeCell ref="A88:K88"/>
    <mergeCell ref="Q88:S88"/>
    <mergeCell ref="A89:AN89"/>
    <mergeCell ref="B82:E82"/>
    <mergeCell ref="F82:I82"/>
    <mergeCell ref="J82:K82"/>
    <mergeCell ref="A83:Q83"/>
    <mergeCell ref="AL83:AN83"/>
    <mergeCell ref="A86:K86"/>
    <mergeCell ref="Q86:S86"/>
  </mergeCells>
  <printOptions horizontalCentered="1"/>
  <pageMargins left="0.23622047244094491" right="0.23622047244094491" top="0.19685039370078741" bottom="0.19685039370078741" header="0.31496062992125984" footer="0.31496062992125984"/>
  <pageSetup paperSize="5" scale="26" fitToWidth="6" pageOrder="overThenDown" orientation="landscape" horizontalDpi="4294967293" verticalDpi="4294967293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Instrucciones!$A$78:$A$82</xm:f>
          </x14:formula1>
          <xm:sqref>AC15:AC82</xm:sqref>
        </x14:dataValidation>
        <x14:dataValidation type="list" allowBlank="1" showInputMessage="1" showErrorMessage="1">
          <x14:formula1>
            <xm:f>Instrucciones!$A$74:$A$75</xm:f>
          </x14:formula1>
          <xm:sqref>Q15:Q44 Q46:Q47 Q49 Q51:Q82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90"/>
  <sheetViews>
    <sheetView view="pageBreakPreview" topLeftCell="X67" zoomScale="80" zoomScaleNormal="80" zoomScaleSheetLayoutView="80" workbookViewId="0">
      <selection activeCell="AI86" sqref="AI86"/>
    </sheetView>
  </sheetViews>
  <sheetFormatPr baseColWidth="10" defaultColWidth="13" defaultRowHeight="14.25" x14ac:dyDescent="0.25"/>
  <cols>
    <col min="1" max="1" width="4.85546875" style="2" bestFit="1" customWidth="1"/>
    <col min="2" max="2" width="6.42578125" style="2" customWidth="1"/>
    <col min="3" max="3" width="10.5703125" style="2" customWidth="1"/>
    <col min="4" max="4" width="3.140625" style="2" customWidth="1"/>
    <col min="5" max="5" width="1.85546875" style="10" customWidth="1"/>
    <col min="6" max="6" width="5.140625" style="10" customWidth="1"/>
    <col min="7" max="7" width="3.28515625" style="10" customWidth="1"/>
    <col min="8" max="8" width="9.7109375" style="10" customWidth="1"/>
    <col min="9" max="9" width="6.42578125" style="10" customWidth="1"/>
    <col min="10" max="10" width="9.28515625" style="10" customWidth="1"/>
    <col min="11" max="11" width="18.28515625" style="10" customWidth="1"/>
    <col min="12" max="13" width="21.42578125" style="10" customWidth="1"/>
    <col min="14" max="14" width="36" style="10" bestFit="1" customWidth="1"/>
    <col min="15" max="16" width="13" style="4" customWidth="1"/>
    <col min="17" max="17" width="27" style="3" customWidth="1"/>
    <col min="18" max="18" width="23.85546875" style="5" customWidth="1"/>
    <col min="19" max="26" width="19" style="5" customWidth="1"/>
    <col min="27" max="27" width="16.85546875" style="5" customWidth="1"/>
    <col min="28" max="28" width="16" style="5" customWidth="1"/>
    <col min="29" max="29" width="12.5703125" style="122" customWidth="1"/>
    <col min="30" max="30" width="14.42578125" style="5" customWidth="1"/>
    <col min="31" max="35" width="19" style="5" customWidth="1"/>
    <col min="36" max="36" width="19" style="133" customWidth="1"/>
    <col min="37" max="37" width="19" style="5" customWidth="1"/>
    <col min="38" max="38" width="13.42578125" style="142" customWidth="1"/>
    <col min="39" max="39" width="17.85546875" style="7" customWidth="1"/>
    <col min="40" max="40" width="24.28515625" style="10" customWidth="1"/>
    <col min="41" max="41" width="1.7109375" style="10" customWidth="1"/>
    <col min="42" max="42" width="14.28515625" style="10" bestFit="1" customWidth="1"/>
    <col min="43" max="16384" width="13" style="10"/>
  </cols>
  <sheetData>
    <row r="1" spans="1:41" ht="9.9499999999999993" customHeight="1" x14ac:dyDescent="0.25">
      <c r="A1" s="12"/>
      <c r="B1" s="12"/>
      <c r="C1" s="12"/>
      <c r="D1" s="12"/>
      <c r="E1" s="22"/>
      <c r="F1" s="22"/>
      <c r="G1" s="22"/>
      <c r="H1" s="22"/>
      <c r="I1" s="22"/>
      <c r="J1" s="22"/>
      <c r="K1" s="22"/>
      <c r="M1" s="22"/>
      <c r="N1" s="22"/>
      <c r="O1" s="23"/>
      <c r="P1" s="23"/>
      <c r="Q1" s="24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120"/>
      <c r="AD1" s="25"/>
      <c r="AE1" s="25"/>
      <c r="AF1" s="25"/>
      <c r="AG1" s="25"/>
      <c r="AH1" s="25"/>
      <c r="AI1" s="25"/>
      <c r="AJ1" s="123"/>
      <c r="AK1" s="25"/>
      <c r="AL1" s="134"/>
      <c r="AM1" s="26"/>
      <c r="AN1" s="22"/>
      <c r="AO1" s="22"/>
    </row>
    <row r="2" spans="1:41" ht="21" customHeight="1" x14ac:dyDescent="0.25">
      <c r="A2" s="288"/>
      <c r="B2" s="288"/>
      <c r="C2" s="288"/>
      <c r="D2" s="288"/>
      <c r="E2" s="288"/>
      <c r="F2" s="288"/>
      <c r="G2" s="288"/>
      <c r="H2" s="288"/>
      <c r="I2" s="340" t="s">
        <v>0</v>
      </c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284" t="s">
        <v>1</v>
      </c>
      <c r="AN2" s="284"/>
      <c r="AO2" s="22"/>
    </row>
    <row r="3" spans="1:41" ht="21" customHeight="1" x14ac:dyDescent="0.25">
      <c r="A3" s="288"/>
      <c r="B3" s="288"/>
      <c r="C3" s="288"/>
      <c r="D3" s="288"/>
      <c r="E3" s="288"/>
      <c r="F3" s="288"/>
      <c r="G3" s="288"/>
      <c r="H3" s="288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  <c r="AH3" s="340"/>
      <c r="AI3" s="340"/>
      <c r="AJ3" s="340"/>
      <c r="AK3" s="340"/>
      <c r="AL3" s="340"/>
      <c r="AM3" s="284" t="s">
        <v>2</v>
      </c>
      <c r="AN3" s="284"/>
      <c r="AO3" s="22"/>
    </row>
    <row r="4" spans="1:41" ht="21" customHeight="1" x14ac:dyDescent="0.25">
      <c r="A4" s="288"/>
      <c r="B4" s="288"/>
      <c r="C4" s="288"/>
      <c r="D4" s="288"/>
      <c r="E4" s="288"/>
      <c r="F4" s="288"/>
      <c r="G4" s="288"/>
      <c r="H4" s="288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284" t="s">
        <v>3</v>
      </c>
      <c r="AN4" s="284"/>
      <c r="AO4" s="22"/>
    </row>
    <row r="5" spans="1:41" ht="21" customHeight="1" x14ac:dyDescent="0.25">
      <c r="A5" s="288"/>
      <c r="B5" s="288"/>
      <c r="C5" s="288"/>
      <c r="D5" s="288"/>
      <c r="E5" s="288"/>
      <c r="F5" s="288"/>
      <c r="G5" s="288"/>
      <c r="H5" s="288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284" t="s">
        <v>4</v>
      </c>
      <c r="AN5" s="284"/>
      <c r="AO5" s="22"/>
    </row>
    <row r="6" spans="1:41" ht="14.25" customHeight="1" x14ac:dyDescent="0.25">
      <c r="A6" s="12"/>
      <c r="B6" s="12"/>
      <c r="C6" s="12"/>
      <c r="D6" s="12"/>
      <c r="E6" s="12"/>
      <c r="F6" s="12"/>
      <c r="G6" s="12"/>
      <c r="H6" s="12"/>
      <c r="I6" s="13"/>
      <c r="J6" s="13"/>
      <c r="K6" s="13"/>
      <c r="L6" s="1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24"/>
      <c r="AK6" s="101"/>
      <c r="AL6" s="135"/>
      <c r="AM6" s="14"/>
      <c r="AN6" s="14"/>
      <c r="AO6" s="22"/>
    </row>
    <row r="7" spans="1:41" ht="24.75" customHeight="1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 t="s">
        <v>6</v>
      </c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2"/>
    </row>
    <row r="8" spans="1:41" ht="24.75" customHeight="1" x14ac:dyDescent="0.25">
      <c r="A8" s="285" t="s">
        <v>7</v>
      </c>
      <c r="B8" s="286"/>
      <c r="C8" s="286"/>
      <c r="D8" s="287"/>
      <c r="E8" s="289" t="s">
        <v>8</v>
      </c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2"/>
    </row>
    <row r="9" spans="1:41" ht="24.75" customHeight="1" x14ac:dyDescent="0.25">
      <c r="A9" s="285" t="s">
        <v>9</v>
      </c>
      <c r="B9" s="286"/>
      <c r="C9" s="286"/>
      <c r="D9" s="286"/>
      <c r="E9" s="287"/>
      <c r="F9" s="289" t="s">
        <v>10</v>
      </c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2"/>
    </row>
    <row r="10" spans="1:41" ht="24.75" customHeight="1" x14ac:dyDescent="0.25">
      <c r="A10" s="289" t="s">
        <v>11</v>
      </c>
      <c r="B10" s="289"/>
      <c r="C10" s="289"/>
      <c r="D10" s="289"/>
      <c r="E10" s="289"/>
      <c r="F10" s="289"/>
      <c r="G10" s="289"/>
      <c r="H10" s="285" t="s">
        <v>12</v>
      </c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7"/>
      <c r="AO10" s="22"/>
    </row>
    <row r="11" spans="1:41" ht="24.75" customHeight="1" x14ac:dyDescent="0.25">
      <c r="A11" s="285" t="s">
        <v>13</v>
      </c>
      <c r="B11" s="287"/>
      <c r="C11" s="289">
        <v>90</v>
      </c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2"/>
    </row>
    <row r="12" spans="1:41" ht="24.75" customHeight="1" x14ac:dyDescent="0.25">
      <c r="A12" s="285" t="s">
        <v>14</v>
      </c>
      <c r="B12" s="286"/>
      <c r="C12" s="287"/>
      <c r="D12" s="285" t="s">
        <v>379</v>
      </c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  <c r="AM12" s="286"/>
      <c r="AN12" s="287"/>
      <c r="AO12" s="22"/>
    </row>
    <row r="13" spans="1:41" s="1" customFormat="1" ht="15" customHeight="1" x14ac:dyDescent="0.25">
      <c r="A13" s="298" t="s">
        <v>16</v>
      </c>
      <c r="B13" s="292" t="s">
        <v>17</v>
      </c>
      <c r="C13" s="293"/>
      <c r="D13" s="293"/>
      <c r="E13" s="294"/>
      <c r="F13" s="292" t="s">
        <v>18</v>
      </c>
      <c r="G13" s="293"/>
      <c r="H13" s="293"/>
      <c r="I13" s="293"/>
      <c r="J13" s="293"/>
      <c r="K13" s="294"/>
      <c r="L13" s="298" t="s">
        <v>19</v>
      </c>
      <c r="M13" s="298"/>
      <c r="N13" s="298" t="s">
        <v>20</v>
      </c>
      <c r="O13" s="298" t="s">
        <v>21</v>
      </c>
      <c r="P13" s="298" t="s">
        <v>22</v>
      </c>
      <c r="Q13" s="298" t="s">
        <v>23</v>
      </c>
      <c r="R13" s="298" t="s">
        <v>24</v>
      </c>
      <c r="S13" s="298" t="s">
        <v>25</v>
      </c>
      <c r="T13" s="298"/>
      <c r="U13" s="298"/>
      <c r="V13" s="298" t="s">
        <v>26</v>
      </c>
      <c r="W13" s="298"/>
      <c r="X13" s="298"/>
      <c r="Y13" s="298"/>
      <c r="Z13" s="298" t="s">
        <v>27</v>
      </c>
      <c r="AA13" s="298"/>
      <c r="AB13" s="298"/>
      <c r="AC13" s="298"/>
      <c r="AD13" s="298"/>
      <c r="AE13" s="298" t="s">
        <v>28</v>
      </c>
      <c r="AF13" s="298" t="s">
        <v>29</v>
      </c>
      <c r="AG13" s="298"/>
      <c r="AH13" s="298"/>
      <c r="AI13" s="337" t="s">
        <v>30</v>
      </c>
      <c r="AJ13" s="338" t="s">
        <v>31</v>
      </c>
      <c r="AK13" s="336" t="s">
        <v>32</v>
      </c>
      <c r="AL13" s="339" t="s">
        <v>33</v>
      </c>
      <c r="AM13" s="298" t="s">
        <v>34</v>
      </c>
      <c r="AN13" s="298" t="s">
        <v>35</v>
      </c>
      <c r="AO13" s="13"/>
    </row>
    <row r="14" spans="1:41" s="6" customFormat="1" ht="58.5" customHeight="1" x14ac:dyDescent="0.25">
      <c r="A14" s="298"/>
      <c r="B14" s="295"/>
      <c r="C14" s="296"/>
      <c r="D14" s="296"/>
      <c r="E14" s="297"/>
      <c r="F14" s="295"/>
      <c r="G14" s="296"/>
      <c r="H14" s="296"/>
      <c r="I14" s="296"/>
      <c r="J14" s="296"/>
      <c r="K14" s="297"/>
      <c r="L14" s="298"/>
      <c r="M14" s="298"/>
      <c r="N14" s="298"/>
      <c r="O14" s="298"/>
      <c r="P14" s="298"/>
      <c r="Q14" s="298"/>
      <c r="R14" s="298"/>
      <c r="S14" s="29" t="s">
        <v>36</v>
      </c>
      <c r="T14" s="29" t="s">
        <v>37</v>
      </c>
      <c r="U14" s="29" t="s">
        <v>38</v>
      </c>
      <c r="V14" s="29" t="s">
        <v>39</v>
      </c>
      <c r="W14" s="29" t="s">
        <v>40</v>
      </c>
      <c r="X14" s="29" t="s">
        <v>41</v>
      </c>
      <c r="Y14" s="29" t="s">
        <v>42</v>
      </c>
      <c r="Z14" s="29" t="s">
        <v>43</v>
      </c>
      <c r="AA14" s="29" t="s">
        <v>44</v>
      </c>
      <c r="AB14" s="29" t="s">
        <v>45</v>
      </c>
      <c r="AC14" s="29" t="s">
        <v>46</v>
      </c>
      <c r="AD14" s="29" t="s">
        <v>47</v>
      </c>
      <c r="AE14" s="298"/>
      <c r="AF14" s="29" t="s">
        <v>48</v>
      </c>
      <c r="AG14" s="29" t="s">
        <v>49</v>
      </c>
      <c r="AH14" s="29" t="s">
        <v>50</v>
      </c>
      <c r="AI14" s="337"/>
      <c r="AJ14" s="338"/>
      <c r="AK14" s="336"/>
      <c r="AL14" s="339"/>
      <c r="AM14" s="298"/>
      <c r="AN14" s="298"/>
      <c r="AO14" s="30"/>
    </row>
    <row r="15" spans="1:41" x14ac:dyDescent="0.25">
      <c r="A15" s="16">
        <v>1</v>
      </c>
      <c r="B15" s="277">
        <v>18399248</v>
      </c>
      <c r="C15" s="278">
        <v>18399248</v>
      </c>
      <c r="D15" s="278">
        <v>18399248</v>
      </c>
      <c r="E15" s="279">
        <v>18399248</v>
      </c>
      <c r="F15" s="299" t="s">
        <v>51</v>
      </c>
      <c r="G15" s="300"/>
      <c r="H15" s="300"/>
      <c r="I15" s="301"/>
      <c r="J15" s="299" t="s">
        <v>52</v>
      </c>
      <c r="K15" s="301"/>
      <c r="L15" s="49" t="s">
        <v>53</v>
      </c>
      <c r="M15" s="16" t="s">
        <v>54</v>
      </c>
      <c r="N15" s="31" t="s">
        <v>55</v>
      </c>
      <c r="O15" s="46">
        <v>44412</v>
      </c>
      <c r="P15" s="46">
        <v>44773</v>
      </c>
      <c r="Q15" s="33" t="s">
        <v>56</v>
      </c>
      <c r="R15" s="34">
        <f>256440/30*18</f>
        <v>153864</v>
      </c>
      <c r="S15" s="34">
        <v>153864</v>
      </c>
      <c r="T15" s="34"/>
      <c r="U15" s="34"/>
      <c r="V15" s="34">
        <f>IF(S15="","",(S15+T15+U15)/12)</f>
        <v>12822</v>
      </c>
      <c r="W15" s="34">
        <f>IF(S15="","",(S15+T15+U15)*0.01)</f>
        <v>1538.64</v>
      </c>
      <c r="X15" s="34">
        <f>IF(S15="","",(S15+T15+U15)/12)</f>
        <v>12822</v>
      </c>
      <c r="Y15" s="34">
        <f>IF(S15="","",(S15+T15)/24)</f>
        <v>6411</v>
      </c>
      <c r="Z15" s="34">
        <f>IF(Q15="","",IF(Q15="Prestación de servicios",(IF((R15*0.4)&gt;=1000000,(R15*0.4),1000000)),S15+T15))</f>
        <v>1000000</v>
      </c>
      <c r="AA15" s="34">
        <f>IF(Z15="","",Z15*0.125)</f>
        <v>125000</v>
      </c>
      <c r="AB15" s="34">
        <f t="shared" ref="AB15:AB78" si="0">IF(Z15="","",Z15*0.16)</f>
        <v>160000</v>
      </c>
      <c r="AC15" s="35">
        <v>1</v>
      </c>
      <c r="AD15" s="34">
        <f t="shared" ref="AD15:AD78" si="1">IF(AC15="","",(IF(AC15=1,Z15*0.00522,(IF(AC15=2,Z15*0.01044,(IF(AC15=3,Z15*0.02436,(IF(AC15=4,Z15*0.0435,(IF(AC15=5,Z15*0.069)))))))))))</f>
        <v>5220</v>
      </c>
      <c r="AE15" s="34">
        <f>IF(S15="","",(S15+T15)*0.04)</f>
        <v>6154.56</v>
      </c>
      <c r="AF15" s="34"/>
      <c r="AG15" s="34"/>
      <c r="AH15" s="34"/>
      <c r="AI15" s="143">
        <f>IF(Q15="Contrato laboral",(S15+T15+U15)-(Z15*0.08)-AF15-AG15-AH15,(R15-AF15-AH15))</f>
        <v>153864</v>
      </c>
      <c r="AJ15" s="125">
        <f>R15</f>
        <v>153864</v>
      </c>
      <c r="AK15" s="34">
        <f>IF(Q15="Contrato laboral",((S15+T15+U15+V15+W15+X15+Y15+AD15+(Z15*0.205)+AE15)-AJ15),R15-AJ15)</f>
        <v>0</v>
      </c>
      <c r="AL15" s="136">
        <v>18</v>
      </c>
      <c r="AM15" s="36"/>
      <c r="AN15" s="31"/>
      <c r="AO15" s="22"/>
    </row>
    <row r="16" spans="1:41" x14ac:dyDescent="0.25">
      <c r="A16" s="16">
        <v>2</v>
      </c>
      <c r="B16" s="277">
        <v>82392255</v>
      </c>
      <c r="C16" s="278">
        <v>82392255</v>
      </c>
      <c r="D16" s="278">
        <v>82392255</v>
      </c>
      <c r="E16" s="279">
        <v>82392255</v>
      </c>
      <c r="F16" s="288" t="s">
        <v>57</v>
      </c>
      <c r="G16" s="288"/>
      <c r="H16" s="288"/>
      <c r="I16" s="288"/>
      <c r="J16" s="299" t="s">
        <v>58</v>
      </c>
      <c r="K16" s="301"/>
      <c r="L16" s="49" t="s">
        <v>59</v>
      </c>
      <c r="M16" s="16" t="s">
        <v>60</v>
      </c>
      <c r="N16" s="45" t="s">
        <v>61</v>
      </c>
      <c r="O16" s="46">
        <v>44516</v>
      </c>
      <c r="P16" s="46">
        <v>44773</v>
      </c>
      <c r="Q16" s="33" t="s">
        <v>56</v>
      </c>
      <c r="R16" s="34">
        <f>217890/30*18</f>
        <v>130734</v>
      </c>
      <c r="S16" s="34">
        <v>130734</v>
      </c>
      <c r="T16" s="34"/>
      <c r="U16" s="34"/>
      <c r="V16" s="34">
        <f t="shared" ref="V16:V79" si="2">IF(S16="","",(S16+T16+U16)/12)</f>
        <v>10894.5</v>
      </c>
      <c r="W16" s="34">
        <f t="shared" ref="W16:W79" si="3">IF(S16="","",(S16+T16+U16)*0.01)</f>
        <v>1307.3399999999999</v>
      </c>
      <c r="X16" s="34">
        <f t="shared" ref="X16:X79" si="4">IF(S16="","",(S16+T16+U16)/12)</f>
        <v>10894.5</v>
      </c>
      <c r="Y16" s="34">
        <f t="shared" ref="Y16:Y79" si="5">IF(S16="","",(S16+T16)/24)</f>
        <v>5447.25</v>
      </c>
      <c r="Z16" s="34">
        <f t="shared" ref="Z16:Z79" si="6">IF(Q16="","",IF(Q16="Prestación de servicios",(IF((R16*0.4)&gt;=1000000,(R16*0.4),1000000)),S16+T16))</f>
        <v>1000000</v>
      </c>
      <c r="AA16" s="34">
        <f t="shared" ref="AA16:AA36" si="7">IF(Z16="","",Z16*0.125)</f>
        <v>125000</v>
      </c>
      <c r="AB16" s="34">
        <f t="shared" si="0"/>
        <v>160000</v>
      </c>
      <c r="AC16" s="35">
        <v>4</v>
      </c>
      <c r="AD16" s="34">
        <f t="shared" si="1"/>
        <v>43500</v>
      </c>
      <c r="AE16" s="34">
        <f t="shared" ref="AE16:AE64" si="8">IF(S16="","",(S16+T16)*0.04)</f>
        <v>5229.3599999999997</v>
      </c>
      <c r="AF16" s="34"/>
      <c r="AG16" s="34"/>
      <c r="AH16" s="34"/>
      <c r="AI16" s="143">
        <f t="shared" ref="AI16:AI79" si="9">IF(Q16="Contrato laboral",(S16+T16+U16)-(Z16*0.08)-AF16-AG16-AH16,(R16-AF16-AH16))</f>
        <v>130734</v>
      </c>
      <c r="AJ16" s="125">
        <f t="shared" ref="AJ16:AJ79" si="10">R16</f>
        <v>130734</v>
      </c>
      <c r="AK16" s="34">
        <f>IF(Q16="Contrato laboral",((S16+T16+U16+V16+W16+X16+Y16+AD16+(Z16*0.285)+AE16)-AJ16),R16-AJ16)</f>
        <v>0</v>
      </c>
      <c r="AL16" s="136">
        <v>18</v>
      </c>
      <c r="AM16" s="36"/>
      <c r="AN16" s="31"/>
      <c r="AO16" s="22"/>
    </row>
    <row r="17" spans="1:41" x14ac:dyDescent="0.25">
      <c r="A17" s="16">
        <v>3</v>
      </c>
      <c r="B17" s="277">
        <v>57106350</v>
      </c>
      <c r="C17" s="278">
        <v>57106350</v>
      </c>
      <c r="D17" s="278">
        <v>57106350</v>
      </c>
      <c r="E17" s="279">
        <v>57106350</v>
      </c>
      <c r="F17" s="288" t="s">
        <v>62</v>
      </c>
      <c r="G17" s="288"/>
      <c r="H17" s="288"/>
      <c r="I17" s="288"/>
      <c r="J17" s="299" t="s">
        <v>63</v>
      </c>
      <c r="K17" s="301"/>
      <c r="L17" s="49" t="s">
        <v>64</v>
      </c>
      <c r="M17" s="16" t="s">
        <v>65</v>
      </c>
      <c r="N17" s="45" t="s">
        <v>66</v>
      </c>
      <c r="O17" s="46">
        <v>44412</v>
      </c>
      <c r="P17" s="46">
        <v>44773</v>
      </c>
      <c r="Q17" s="33" t="s">
        <v>56</v>
      </c>
      <c r="R17" s="34">
        <f t="shared" ref="R17:R22" si="11">217890/30*18</f>
        <v>130734</v>
      </c>
      <c r="S17" s="34">
        <v>130734</v>
      </c>
      <c r="T17" s="34"/>
      <c r="U17" s="34"/>
      <c r="V17" s="34">
        <f t="shared" si="2"/>
        <v>10894.5</v>
      </c>
      <c r="W17" s="34">
        <f t="shared" si="3"/>
        <v>1307.3399999999999</v>
      </c>
      <c r="X17" s="34">
        <f t="shared" si="4"/>
        <v>10894.5</v>
      </c>
      <c r="Y17" s="34">
        <f t="shared" si="5"/>
        <v>5447.25</v>
      </c>
      <c r="Z17" s="34">
        <f t="shared" si="6"/>
        <v>1000000</v>
      </c>
      <c r="AA17" s="34">
        <f t="shared" si="7"/>
        <v>125000</v>
      </c>
      <c r="AB17" s="34">
        <f t="shared" si="0"/>
        <v>160000</v>
      </c>
      <c r="AC17" s="35">
        <v>3</v>
      </c>
      <c r="AD17" s="34">
        <f t="shared" si="1"/>
        <v>24360</v>
      </c>
      <c r="AE17" s="34">
        <f t="shared" si="8"/>
        <v>5229.3599999999997</v>
      </c>
      <c r="AF17" s="34"/>
      <c r="AG17" s="34"/>
      <c r="AH17" s="34"/>
      <c r="AI17" s="143">
        <f t="shared" si="9"/>
        <v>130734</v>
      </c>
      <c r="AJ17" s="125">
        <f t="shared" si="10"/>
        <v>130734</v>
      </c>
      <c r="AK17" s="34">
        <f t="shared" ref="AK17:AK34" si="12">IF(Q17="Contrato laboral",((S17+T17+U17+V17+W17+X17+Y17+AD17+(Z17*0.205)+AE17)-AJ17),R17-AJ17)</f>
        <v>0</v>
      </c>
      <c r="AL17" s="136">
        <v>18</v>
      </c>
      <c r="AM17" s="36"/>
      <c r="AN17" s="31"/>
      <c r="AO17" s="22"/>
    </row>
    <row r="18" spans="1:41" x14ac:dyDescent="0.25">
      <c r="A18" s="16">
        <v>4</v>
      </c>
      <c r="B18" s="277">
        <v>1018484914</v>
      </c>
      <c r="C18" s="278">
        <v>1018484914</v>
      </c>
      <c r="D18" s="278">
        <v>1018484914</v>
      </c>
      <c r="E18" s="279">
        <v>1018484914</v>
      </c>
      <c r="F18" s="288" t="s">
        <v>67</v>
      </c>
      <c r="G18" s="288"/>
      <c r="H18" s="288"/>
      <c r="I18" s="288"/>
      <c r="J18" s="299" t="s">
        <v>68</v>
      </c>
      <c r="K18" s="301"/>
      <c r="L18" s="49" t="s">
        <v>69</v>
      </c>
      <c r="M18" s="16" t="s">
        <v>70</v>
      </c>
      <c r="N18" s="45" t="s">
        <v>71</v>
      </c>
      <c r="O18" s="46">
        <v>44412</v>
      </c>
      <c r="P18" s="46">
        <v>44773</v>
      </c>
      <c r="Q18" s="33" t="s">
        <v>56</v>
      </c>
      <c r="R18" s="34">
        <f t="shared" si="11"/>
        <v>130734</v>
      </c>
      <c r="S18" s="34">
        <v>130734</v>
      </c>
      <c r="T18" s="34"/>
      <c r="U18" s="34"/>
      <c r="V18" s="34">
        <f t="shared" si="2"/>
        <v>10894.5</v>
      </c>
      <c r="W18" s="34">
        <f t="shared" si="3"/>
        <v>1307.3399999999999</v>
      </c>
      <c r="X18" s="34">
        <f t="shared" si="4"/>
        <v>10894.5</v>
      </c>
      <c r="Y18" s="34">
        <f t="shared" si="5"/>
        <v>5447.25</v>
      </c>
      <c r="Z18" s="34">
        <f t="shared" si="6"/>
        <v>1000000</v>
      </c>
      <c r="AA18" s="34">
        <f>IF(Z18="","",Z18*0.125)</f>
        <v>125000</v>
      </c>
      <c r="AB18" s="34">
        <f t="shared" si="0"/>
        <v>160000</v>
      </c>
      <c r="AC18" s="35">
        <v>3</v>
      </c>
      <c r="AD18" s="34">
        <f t="shared" si="1"/>
        <v>24360</v>
      </c>
      <c r="AE18" s="34">
        <f t="shared" si="8"/>
        <v>5229.3599999999997</v>
      </c>
      <c r="AF18" s="34"/>
      <c r="AG18" s="34"/>
      <c r="AH18" s="34"/>
      <c r="AI18" s="143">
        <f t="shared" si="9"/>
        <v>130734</v>
      </c>
      <c r="AJ18" s="125">
        <f t="shared" si="10"/>
        <v>130734</v>
      </c>
      <c r="AK18" s="34">
        <f t="shared" si="12"/>
        <v>0</v>
      </c>
      <c r="AL18" s="136">
        <v>18</v>
      </c>
      <c r="AM18" s="36"/>
      <c r="AN18" s="31"/>
      <c r="AO18" s="22"/>
    </row>
    <row r="19" spans="1:41" x14ac:dyDescent="0.25">
      <c r="A19" s="16">
        <v>5</v>
      </c>
      <c r="B19" s="277">
        <v>1108934060</v>
      </c>
      <c r="C19" s="278">
        <v>1108934060</v>
      </c>
      <c r="D19" s="278">
        <v>1108934060</v>
      </c>
      <c r="E19" s="279">
        <v>1108934060</v>
      </c>
      <c r="F19" s="288" t="s">
        <v>72</v>
      </c>
      <c r="G19" s="288"/>
      <c r="H19" s="288"/>
      <c r="I19" s="288"/>
      <c r="J19" s="299" t="s">
        <v>73</v>
      </c>
      <c r="K19" s="301"/>
      <c r="L19" s="49" t="s">
        <v>74</v>
      </c>
      <c r="M19" s="16" t="s">
        <v>75</v>
      </c>
      <c r="N19" s="45" t="s">
        <v>76</v>
      </c>
      <c r="O19" s="46">
        <v>44412</v>
      </c>
      <c r="P19" s="46">
        <v>44773</v>
      </c>
      <c r="Q19" s="33" t="s">
        <v>56</v>
      </c>
      <c r="R19" s="34">
        <f t="shared" si="11"/>
        <v>130734</v>
      </c>
      <c r="S19" s="34">
        <v>130734</v>
      </c>
      <c r="T19" s="34"/>
      <c r="U19" s="34"/>
      <c r="V19" s="34">
        <f t="shared" si="2"/>
        <v>10894.5</v>
      </c>
      <c r="W19" s="34">
        <f t="shared" si="3"/>
        <v>1307.3399999999999</v>
      </c>
      <c r="X19" s="34">
        <f t="shared" si="4"/>
        <v>10894.5</v>
      </c>
      <c r="Y19" s="34">
        <f t="shared" si="5"/>
        <v>5447.25</v>
      </c>
      <c r="Z19" s="34">
        <f t="shared" si="6"/>
        <v>1000000</v>
      </c>
      <c r="AA19" s="34">
        <f t="shared" si="7"/>
        <v>125000</v>
      </c>
      <c r="AB19" s="34">
        <f t="shared" si="0"/>
        <v>160000</v>
      </c>
      <c r="AC19" s="35">
        <v>3</v>
      </c>
      <c r="AD19" s="34">
        <f t="shared" si="1"/>
        <v>24360</v>
      </c>
      <c r="AE19" s="34">
        <f t="shared" si="8"/>
        <v>5229.3599999999997</v>
      </c>
      <c r="AF19" s="34"/>
      <c r="AG19" s="34"/>
      <c r="AH19" s="34"/>
      <c r="AI19" s="143">
        <f t="shared" si="9"/>
        <v>130734</v>
      </c>
      <c r="AJ19" s="125">
        <f t="shared" si="10"/>
        <v>130734</v>
      </c>
      <c r="AK19" s="34">
        <f t="shared" si="12"/>
        <v>0</v>
      </c>
      <c r="AL19" s="136">
        <v>18</v>
      </c>
      <c r="AM19" s="36"/>
      <c r="AN19" s="31"/>
      <c r="AO19" s="22"/>
    </row>
    <row r="20" spans="1:41" x14ac:dyDescent="0.25">
      <c r="A20" s="16">
        <v>6</v>
      </c>
      <c r="B20" s="277">
        <v>52213439</v>
      </c>
      <c r="C20" s="278">
        <v>52213439</v>
      </c>
      <c r="D20" s="278">
        <v>52213439</v>
      </c>
      <c r="E20" s="279">
        <v>52213439</v>
      </c>
      <c r="F20" s="288" t="s">
        <v>77</v>
      </c>
      <c r="G20" s="288"/>
      <c r="H20" s="288"/>
      <c r="I20" s="288"/>
      <c r="J20" s="299"/>
      <c r="K20" s="301"/>
      <c r="L20" s="49" t="s">
        <v>78</v>
      </c>
      <c r="M20" s="16" t="s">
        <v>79</v>
      </c>
      <c r="N20" s="45" t="s">
        <v>80</v>
      </c>
      <c r="O20" s="46">
        <v>44412</v>
      </c>
      <c r="P20" s="46">
        <v>44773</v>
      </c>
      <c r="Q20" s="33" t="s">
        <v>56</v>
      </c>
      <c r="R20" s="34">
        <f t="shared" si="11"/>
        <v>130734</v>
      </c>
      <c r="S20" s="34">
        <v>130734</v>
      </c>
      <c r="T20" s="34"/>
      <c r="U20" s="34"/>
      <c r="V20" s="34">
        <f t="shared" si="2"/>
        <v>10894.5</v>
      </c>
      <c r="W20" s="34">
        <f t="shared" si="3"/>
        <v>1307.3399999999999</v>
      </c>
      <c r="X20" s="34">
        <f t="shared" si="4"/>
        <v>10894.5</v>
      </c>
      <c r="Y20" s="34">
        <f t="shared" si="5"/>
        <v>5447.25</v>
      </c>
      <c r="Z20" s="34">
        <f t="shared" si="6"/>
        <v>1000000</v>
      </c>
      <c r="AA20" s="34">
        <f t="shared" si="7"/>
        <v>125000</v>
      </c>
      <c r="AB20" s="34">
        <f t="shared" si="0"/>
        <v>160000</v>
      </c>
      <c r="AC20" s="35">
        <v>3</v>
      </c>
      <c r="AD20" s="34">
        <f t="shared" si="1"/>
        <v>24360</v>
      </c>
      <c r="AE20" s="34">
        <f t="shared" si="8"/>
        <v>5229.3599999999997</v>
      </c>
      <c r="AF20" s="34"/>
      <c r="AG20" s="34"/>
      <c r="AH20" s="34"/>
      <c r="AI20" s="143">
        <f t="shared" si="9"/>
        <v>130734</v>
      </c>
      <c r="AJ20" s="125">
        <f t="shared" si="10"/>
        <v>130734</v>
      </c>
      <c r="AK20" s="34">
        <f t="shared" si="12"/>
        <v>0</v>
      </c>
      <c r="AL20" s="136">
        <v>18</v>
      </c>
      <c r="AM20" s="36"/>
      <c r="AN20" s="31"/>
      <c r="AO20" s="22"/>
    </row>
    <row r="21" spans="1:41" x14ac:dyDescent="0.25">
      <c r="A21" s="16">
        <v>7</v>
      </c>
      <c r="B21" s="277">
        <v>42879125</v>
      </c>
      <c r="C21" s="278">
        <v>42879125</v>
      </c>
      <c r="D21" s="278">
        <v>42879125</v>
      </c>
      <c r="E21" s="279">
        <v>42879125</v>
      </c>
      <c r="F21" s="288" t="s">
        <v>81</v>
      </c>
      <c r="G21" s="288"/>
      <c r="H21" s="288"/>
      <c r="I21" s="288"/>
      <c r="J21" s="299" t="s">
        <v>82</v>
      </c>
      <c r="K21" s="301"/>
      <c r="L21" s="49" t="s">
        <v>83</v>
      </c>
      <c r="M21" s="16" t="s">
        <v>84</v>
      </c>
      <c r="N21" s="45" t="s">
        <v>85</v>
      </c>
      <c r="O21" s="46">
        <v>44531</v>
      </c>
      <c r="P21" s="46">
        <v>44773</v>
      </c>
      <c r="Q21" s="33" t="s">
        <v>56</v>
      </c>
      <c r="R21" s="34">
        <f t="shared" si="11"/>
        <v>130734</v>
      </c>
      <c r="S21" s="34">
        <v>130734</v>
      </c>
      <c r="T21" s="34"/>
      <c r="U21" s="34"/>
      <c r="V21" s="34">
        <f t="shared" si="2"/>
        <v>10894.5</v>
      </c>
      <c r="W21" s="34">
        <f t="shared" si="3"/>
        <v>1307.3399999999999</v>
      </c>
      <c r="X21" s="34">
        <f t="shared" si="4"/>
        <v>10894.5</v>
      </c>
      <c r="Y21" s="34">
        <f t="shared" si="5"/>
        <v>5447.25</v>
      </c>
      <c r="Z21" s="34">
        <f t="shared" si="6"/>
        <v>1000000</v>
      </c>
      <c r="AA21" s="34">
        <f t="shared" si="7"/>
        <v>125000</v>
      </c>
      <c r="AB21" s="34">
        <f t="shared" si="0"/>
        <v>160000</v>
      </c>
      <c r="AC21" s="35">
        <v>3</v>
      </c>
      <c r="AD21" s="34">
        <f t="shared" si="1"/>
        <v>24360</v>
      </c>
      <c r="AE21" s="34">
        <f t="shared" si="8"/>
        <v>5229.3599999999997</v>
      </c>
      <c r="AF21" s="34"/>
      <c r="AG21" s="34"/>
      <c r="AH21" s="34"/>
      <c r="AI21" s="143">
        <f t="shared" si="9"/>
        <v>130734</v>
      </c>
      <c r="AJ21" s="126">
        <f t="shared" si="10"/>
        <v>130734</v>
      </c>
      <c r="AK21" s="34">
        <f t="shared" si="12"/>
        <v>0</v>
      </c>
      <c r="AL21" s="136">
        <v>18</v>
      </c>
      <c r="AM21" s="36"/>
      <c r="AN21" s="31"/>
      <c r="AO21" s="22"/>
    </row>
    <row r="22" spans="1:41" x14ac:dyDescent="0.25">
      <c r="A22" s="16">
        <v>8</v>
      </c>
      <c r="B22" s="277">
        <v>1048282114</v>
      </c>
      <c r="C22" s="278">
        <v>1048282114</v>
      </c>
      <c r="D22" s="278">
        <v>1048282114</v>
      </c>
      <c r="E22" s="279">
        <v>1048282114</v>
      </c>
      <c r="F22" s="288" t="s">
        <v>86</v>
      </c>
      <c r="G22" s="288"/>
      <c r="H22" s="288"/>
      <c r="I22" s="288"/>
      <c r="J22" s="299"/>
      <c r="K22" s="301"/>
      <c r="L22" s="49" t="s">
        <v>87</v>
      </c>
      <c r="M22" s="16" t="s">
        <v>88</v>
      </c>
      <c r="N22" s="45" t="s">
        <v>89</v>
      </c>
      <c r="O22" s="46">
        <v>44516</v>
      </c>
      <c r="P22" s="46">
        <v>44773</v>
      </c>
      <c r="Q22" s="33" t="s">
        <v>56</v>
      </c>
      <c r="R22" s="34">
        <f t="shared" si="11"/>
        <v>130734</v>
      </c>
      <c r="S22" s="34">
        <v>130734</v>
      </c>
      <c r="T22" s="34"/>
      <c r="U22" s="34"/>
      <c r="V22" s="34">
        <f t="shared" si="2"/>
        <v>10894.5</v>
      </c>
      <c r="W22" s="34">
        <f t="shared" si="3"/>
        <v>1307.3399999999999</v>
      </c>
      <c r="X22" s="34">
        <f t="shared" si="4"/>
        <v>10894.5</v>
      </c>
      <c r="Y22" s="34">
        <f t="shared" si="5"/>
        <v>5447.25</v>
      </c>
      <c r="Z22" s="34">
        <f t="shared" si="6"/>
        <v>1000000</v>
      </c>
      <c r="AA22" s="34">
        <f t="shared" si="7"/>
        <v>125000</v>
      </c>
      <c r="AB22" s="34">
        <f t="shared" si="0"/>
        <v>160000</v>
      </c>
      <c r="AC22" s="35">
        <v>3</v>
      </c>
      <c r="AD22" s="34">
        <f t="shared" si="1"/>
        <v>24360</v>
      </c>
      <c r="AE22" s="34">
        <f t="shared" si="8"/>
        <v>5229.3599999999997</v>
      </c>
      <c r="AF22" s="34"/>
      <c r="AG22" s="34"/>
      <c r="AH22" s="34"/>
      <c r="AI22" s="143">
        <f t="shared" si="9"/>
        <v>130734</v>
      </c>
      <c r="AJ22" s="126">
        <f t="shared" si="10"/>
        <v>130734</v>
      </c>
      <c r="AK22" s="34">
        <f t="shared" si="12"/>
        <v>0</v>
      </c>
      <c r="AL22" s="136">
        <v>18</v>
      </c>
      <c r="AM22" s="36"/>
      <c r="AN22" s="31"/>
      <c r="AO22" s="22"/>
    </row>
    <row r="23" spans="1:41" x14ac:dyDescent="0.25">
      <c r="A23" s="16">
        <v>9</v>
      </c>
      <c r="B23" s="277">
        <v>1069738858</v>
      </c>
      <c r="C23" s="278">
        <v>1069738858</v>
      </c>
      <c r="D23" s="278">
        <v>1069738858</v>
      </c>
      <c r="E23" s="279">
        <v>1069738858</v>
      </c>
      <c r="F23" s="288" t="s">
        <v>90</v>
      </c>
      <c r="G23" s="288"/>
      <c r="H23" s="288"/>
      <c r="I23" s="288"/>
      <c r="J23" s="299" t="s">
        <v>91</v>
      </c>
      <c r="K23" s="301"/>
      <c r="L23" s="49" t="s">
        <v>92</v>
      </c>
      <c r="M23" s="16" t="s">
        <v>93</v>
      </c>
      <c r="N23" s="45" t="s">
        <v>94</v>
      </c>
      <c r="O23" s="46">
        <v>44412</v>
      </c>
      <c r="P23" s="46">
        <v>44773</v>
      </c>
      <c r="Q23" s="33" t="s">
        <v>56</v>
      </c>
      <c r="R23" s="34">
        <f t="shared" ref="R23:R28" si="13">122122/30*18</f>
        <v>73273.2</v>
      </c>
      <c r="S23" s="34">
        <v>73273.2</v>
      </c>
      <c r="T23" s="34"/>
      <c r="U23" s="34"/>
      <c r="V23" s="34">
        <f t="shared" si="2"/>
        <v>6106.0999999999995</v>
      </c>
      <c r="W23" s="34">
        <f t="shared" si="3"/>
        <v>732.73199999999997</v>
      </c>
      <c r="X23" s="34">
        <f t="shared" si="4"/>
        <v>6106.0999999999995</v>
      </c>
      <c r="Y23" s="34">
        <f t="shared" si="5"/>
        <v>3053.0499999999997</v>
      </c>
      <c r="Z23" s="34">
        <f t="shared" si="6"/>
        <v>1000000</v>
      </c>
      <c r="AA23" s="34">
        <f t="shared" si="7"/>
        <v>125000</v>
      </c>
      <c r="AB23" s="34">
        <f t="shared" si="0"/>
        <v>160000</v>
      </c>
      <c r="AC23" s="35">
        <v>3</v>
      </c>
      <c r="AD23" s="34">
        <f t="shared" si="1"/>
        <v>24360</v>
      </c>
      <c r="AE23" s="34">
        <f t="shared" si="8"/>
        <v>2930.9279999999999</v>
      </c>
      <c r="AF23" s="34"/>
      <c r="AG23" s="34"/>
      <c r="AH23" s="34"/>
      <c r="AI23" s="143">
        <f t="shared" si="9"/>
        <v>73273.2</v>
      </c>
      <c r="AJ23" s="126">
        <f t="shared" si="10"/>
        <v>73273.2</v>
      </c>
      <c r="AK23" s="34">
        <f t="shared" si="12"/>
        <v>0</v>
      </c>
      <c r="AL23" s="136">
        <v>18</v>
      </c>
      <c r="AM23" s="36"/>
      <c r="AN23" s="31"/>
      <c r="AO23" s="22"/>
    </row>
    <row r="24" spans="1:41" x14ac:dyDescent="0.25">
      <c r="A24" s="16">
        <v>10</v>
      </c>
      <c r="B24" s="277">
        <v>1069735983</v>
      </c>
      <c r="C24" s="278">
        <v>1069735983</v>
      </c>
      <c r="D24" s="278">
        <v>1069735983</v>
      </c>
      <c r="E24" s="279">
        <v>1069735983</v>
      </c>
      <c r="F24" s="288" t="s">
        <v>95</v>
      </c>
      <c r="G24" s="288"/>
      <c r="H24" s="288"/>
      <c r="I24" s="288"/>
      <c r="J24" s="299" t="s">
        <v>96</v>
      </c>
      <c r="K24" s="301"/>
      <c r="L24" s="49" t="s">
        <v>97</v>
      </c>
      <c r="M24" s="16" t="s">
        <v>98</v>
      </c>
      <c r="N24" s="45" t="s">
        <v>94</v>
      </c>
      <c r="O24" s="46">
        <v>44412</v>
      </c>
      <c r="P24" s="46">
        <v>44773</v>
      </c>
      <c r="Q24" s="33" t="s">
        <v>56</v>
      </c>
      <c r="R24" s="34">
        <f t="shared" si="13"/>
        <v>73273.2</v>
      </c>
      <c r="S24" s="34">
        <v>73273.2</v>
      </c>
      <c r="T24" s="34"/>
      <c r="U24" s="34"/>
      <c r="V24" s="34">
        <f t="shared" si="2"/>
        <v>6106.0999999999995</v>
      </c>
      <c r="W24" s="34">
        <f t="shared" si="3"/>
        <v>732.73199999999997</v>
      </c>
      <c r="X24" s="34">
        <f t="shared" si="4"/>
        <v>6106.0999999999995</v>
      </c>
      <c r="Y24" s="34">
        <f t="shared" si="5"/>
        <v>3053.0499999999997</v>
      </c>
      <c r="Z24" s="34">
        <f t="shared" si="6"/>
        <v>1000000</v>
      </c>
      <c r="AA24" s="34">
        <f t="shared" si="7"/>
        <v>125000</v>
      </c>
      <c r="AB24" s="34">
        <f t="shared" si="0"/>
        <v>160000</v>
      </c>
      <c r="AC24" s="35">
        <v>3</v>
      </c>
      <c r="AD24" s="34">
        <f t="shared" si="1"/>
        <v>24360</v>
      </c>
      <c r="AE24" s="34">
        <f t="shared" si="8"/>
        <v>2930.9279999999999</v>
      </c>
      <c r="AF24" s="34"/>
      <c r="AG24" s="34"/>
      <c r="AH24" s="34"/>
      <c r="AI24" s="143">
        <f t="shared" si="9"/>
        <v>73273.2</v>
      </c>
      <c r="AJ24" s="126">
        <f t="shared" si="10"/>
        <v>73273.2</v>
      </c>
      <c r="AK24" s="34">
        <f t="shared" si="12"/>
        <v>0</v>
      </c>
      <c r="AL24" s="136">
        <v>18</v>
      </c>
      <c r="AM24" s="36"/>
      <c r="AN24" s="31"/>
      <c r="AO24" s="22"/>
    </row>
    <row r="25" spans="1:41" x14ac:dyDescent="0.25">
      <c r="A25" s="16">
        <v>11</v>
      </c>
      <c r="B25" s="299">
        <v>11387288</v>
      </c>
      <c r="C25" s="300"/>
      <c r="D25" s="300"/>
      <c r="E25" s="301"/>
      <c r="F25" s="288" t="s">
        <v>99</v>
      </c>
      <c r="G25" s="288"/>
      <c r="H25" s="288"/>
      <c r="I25" s="288"/>
      <c r="J25" s="299" t="s">
        <v>100</v>
      </c>
      <c r="K25" s="301"/>
      <c r="L25" s="49" t="s">
        <v>101</v>
      </c>
      <c r="M25" s="16" t="s">
        <v>102</v>
      </c>
      <c r="N25" s="31" t="s">
        <v>103</v>
      </c>
      <c r="O25" s="32">
        <v>44621</v>
      </c>
      <c r="P25" s="46">
        <v>44773</v>
      </c>
      <c r="Q25" s="33" t="s">
        <v>56</v>
      </c>
      <c r="R25" s="34">
        <f t="shared" si="13"/>
        <v>73273.2</v>
      </c>
      <c r="S25" s="34">
        <v>73273.2</v>
      </c>
      <c r="T25" s="34"/>
      <c r="U25" s="34"/>
      <c r="V25" s="34">
        <f t="shared" si="2"/>
        <v>6106.0999999999995</v>
      </c>
      <c r="W25" s="34">
        <f t="shared" si="3"/>
        <v>732.73199999999997</v>
      </c>
      <c r="X25" s="34">
        <f t="shared" si="4"/>
        <v>6106.0999999999995</v>
      </c>
      <c r="Y25" s="34">
        <f t="shared" si="5"/>
        <v>3053.0499999999997</v>
      </c>
      <c r="Z25" s="34">
        <f t="shared" si="6"/>
        <v>1000000</v>
      </c>
      <c r="AA25" s="34">
        <f t="shared" si="7"/>
        <v>125000</v>
      </c>
      <c r="AB25" s="34">
        <f t="shared" si="0"/>
        <v>160000</v>
      </c>
      <c r="AC25" s="35">
        <v>1</v>
      </c>
      <c r="AD25" s="34">
        <f t="shared" si="1"/>
        <v>5220</v>
      </c>
      <c r="AE25" s="34">
        <f t="shared" si="8"/>
        <v>2930.9279999999999</v>
      </c>
      <c r="AF25" s="34"/>
      <c r="AG25" s="34"/>
      <c r="AH25" s="34"/>
      <c r="AI25" s="143">
        <f t="shared" si="9"/>
        <v>73273.2</v>
      </c>
      <c r="AJ25" s="126">
        <f t="shared" si="10"/>
        <v>73273.2</v>
      </c>
      <c r="AK25" s="34">
        <f t="shared" si="12"/>
        <v>0</v>
      </c>
      <c r="AL25" s="136">
        <v>18</v>
      </c>
      <c r="AM25" s="36"/>
      <c r="AN25" s="44"/>
      <c r="AO25" s="22"/>
    </row>
    <row r="26" spans="1:41" x14ac:dyDescent="0.25">
      <c r="A26" s="16">
        <v>12</v>
      </c>
      <c r="B26" s="277">
        <v>1069727241</v>
      </c>
      <c r="C26" s="278">
        <v>1069727241</v>
      </c>
      <c r="D26" s="278">
        <v>1069727241</v>
      </c>
      <c r="E26" s="279">
        <v>1069727241</v>
      </c>
      <c r="F26" s="288" t="s">
        <v>104</v>
      </c>
      <c r="G26" s="288"/>
      <c r="H26" s="288"/>
      <c r="I26" s="288"/>
      <c r="J26" s="299" t="s">
        <v>105</v>
      </c>
      <c r="K26" s="301"/>
      <c r="L26" s="49" t="s">
        <v>106</v>
      </c>
      <c r="M26" s="16" t="s">
        <v>107</v>
      </c>
      <c r="N26" s="45" t="s">
        <v>108</v>
      </c>
      <c r="O26" s="46">
        <v>44412</v>
      </c>
      <c r="P26" s="46">
        <v>44773</v>
      </c>
      <c r="Q26" s="33" t="s">
        <v>56</v>
      </c>
      <c r="R26" s="34">
        <f t="shared" si="13"/>
        <v>73273.2</v>
      </c>
      <c r="S26" s="34">
        <v>73273.2</v>
      </c>
      <c r="T26" s="34"/>
      <c r="U26" s="34"/>
      <c r="V26" s="34">
        <f t="shared" si="2"/>
        <v>6106.0999999999995</v>
      </c>
      <c r="W26" s="34">
        <f t="shared" si="3"/>
        <v>732.73199999999997</v>
      </c>
      <c r="X26" s="34">
        <f t="shared" si="4"/>
        <v>6106.0999999999995</v>
      </c>
      <c r="Y26" s="34">
        <f t="shared" si="5"/>
        <v>3053.0499999999997</v>
      </c>
      <c r="Z26" s="34">
        <f t="shared" si="6"/>
        <v>1000000</v>
      </c>
      <c r="AA26" s="34">
        <f t="shared" si="7"/>
        <v>125000</v>
      </c>
      <c r="AB26" s="34">
        <f t="shared" si="0"/>
        <v>160000</v>
      </c>
      <c r="AC26" s="35">
        <v>1</v>
      </c>
      <c r="AD26" s="34">
        <f t="shared" si="1"/>
        <v>5220</v>
      </c>
      <c r="AE26" s="34">
        <f t="shared" si="8"/>
        <v>2930.9279999999999</v>
      </c>
      <c r="AF26" s="34"/>
      <c r="AG26" s="34"/>
      <c r="AH26" s="34"/>
      <c r="AI26" s="143">
        <f t="shared" si="9"/>
        <v>73273.2</v>
      </c>
      <c r="AJ26" s="126">
        <f t="shared" si="10"/>
        <v>73273.2</v>
      </c>
      <c r="AK26" s="34">
        <f t="shared" si="12"/>
        <v>0</v>
      </c>
      <c r="AL26" s="136">
        <v>18</v>
      </c>
      <c r="AM26" s="36"/>
      <c r="AN26" s="31"/>
      <c r="AO26" s="22"/>
    </row>
    <row r="27" spans="1:41" x14ac:dyDescent="0.25">
      <c r="A27" s="16">
        <v>13</v>
      </c>
      <c r="B27" s="277">
        <v>1010145044</v>
      </c>
      <c r="C27" s="278">
        <v>1010145044</v>
      </c>
      <c r="D27" s="278">
        <v>1010145044</v>
      </c>
      <c r="E27" s="279">
        <v>1010145044</v>
      </c>
      <c r="F27" s="288" t="s">
        <v>109</v>
      </c>
      <c r="G27" s="288"/>
      <c r="H27" s="288"/>
      <c r="I27" s="288"/>
      <c r="J27" s="299" t="s">
        <v>110</v>
      </c>
      <c r="K27" s="301"/>
      <c r="L27" s="49" t="s">
        <v>111</v>
      </c>
      <c r="M27" s="16" t="s">
        <v>112</v>
      </c>
      <c r="N27" s="45" t="s">
        <v>113</v>
      </c>
      <c r="O27" s="46">
        <v>44412</v>
      </c>
      <c r="P27" s="46">
        <v>44773</v>
      </c>
      <c r="Q27" s="33" t="s">
        <v>56</v>
      </c>
      <c r="R27" s="34">
        <f t="shared" si="13"/>
        <v>73273.2</v>
      </c>
      <c r="S27" s="34">
        <v>73273.2</v>
      </c>
      <c r="T27" s="34"/>
      <c r="U27" s="34"/>
      <c r="V27" s="34">
        <f>IF(S27="","",(S27+T27+U27)/12)</f>
        <v>6106.0999999999995</v>
      </c>
      <c r="W27" s="34">
        <f>IF(S27="","",(S27+T27+U27)*0.01)</f>
        <v>732.73199999999997</v>
      </c>
      <c r="X27" s="34">
        <f>IF(S27="","",(S27+T27+U27)/12)</f>
        <v>6106.0999999999995</v>
      </c>
      <c r="Y27" s="34">
        <f>IF(S27="","",(S27+T27)/24)</f>
        <v>3053.0499999999997</v>
      </c>
      <c r="Z27" s="34">
        <f>IF(Q27="","",IF(Q27="Prestación de servicios",(IF((R27*0.4)&gt;=1000000,(R27*0.4),1000000)),S27+T27))</f>
        <v>1000000</v>
      </c>
      <c r="AA27" s="34">
        <f t="shared" si="7"/>
        <v>125000</v>
      </c>
      <c r="AB27" s="34">
        <f t="shared" si="0"/>
        <v>160000</v>
      </c>
      <c r="AC27" s="35">
        <v>1</v>
      </c>
      <c r="AD27" s="34">
        <f t="shared" si="1"/>
        <v>5220</v>
      </c>
      <c r="AE27" s="34">
        <f>IF(S27="","",(S27+T27)*0.04)</f>
        <v>2930.9279999999999</v>
      </c>
      <c r="AF27" s="34"/>
      <c r="AG27" s="34"/>
      <c r="AH27" s="34"/>
      <c r="AI27" s="143">
        <f>IF(Q27="Contrato laboral",(S27+T27+U27)-(Z27*0.08)-AF27-AG27-AH27,(R27-AF27-AH27))</f>
        <v>73273.2</v>
      </c>
      <c r="AJ27" s="126">
        <f>R27</f>
        <v>73273.2</v>
      </c>
      <c r="AK27" s="34">
        <f>IF(Q27="Contrato laboral",((S27+T27+U27+V27+W27+X27+Y27+AD27+(Z27*0.205)+AE27)-AJ27),R27-AJ27)</f>
        <v>0</v>
      </c>
      <c r="AL27" s="136">
        <v>18</v>
      </c>
      <c r="AM27" s="36"/>
      <c r="AN27" s="31"/>
      <c r="AO27" s="22"/>
    </row>
    <row r="28" spans="1:41" x14ac:dyDescent="0.25">
      <c r="A28" s="16">
        <v>14</v>
      </c>
      <c r="B28" s="277">
        <v>1069752749</v>
      </c>
      <c r="C28" s="278">
        <v>1069752749</v>
      </c>
      <c r="D28" s="278">
        <v>1069752749</v>
      </c>
      <c r="E28" s="279">
        <v>1069752749</v>
      </c>
      <c r="F28" s="288" t="s">
        <v>114</v>
      </c>
      <c r="G28" s="288"/>
      <c r="H28" s="288"/>
      <c r="I28" s="288"/>
      <c r="J28" s="299" t="s">
        <v>115</v>
      </c>
      <c r="K28" s="301"/>
      <c r="L28" s="49" t="s">
        <v>116</v>
      </c>
      <c r="M28" s="16" t="s">
        <v>74</v>
      </c>
      <c r="N28" s="45" t="s">
        <v>117</v>
      </c>
      <c r="O28" s="46">
        <v>44412</v>
      </c>
      <c r="P28" s="46">
        <v>44773</v>
      </c>
      <c r="Q28" s="33" t="s">
        <v>56</v>
      </c>
      <c r="R28" s="34">
        <f t="shared" si="13"/>
        <v>73273.2</v>
      </c>
      <c r="S28" s="34">
        <v>73273.2</v>
      </c>
      <c r="T28" s="34"/>
      <c r="U28" s="34"/>
      <c r="V28" s="34">
        <f>IF(S28="","",(S28+T28+U28)/12)</f>
        <v>6106.0999999999995</v>
      </c>
      <c r="W28" s="34">
        <f>IF(S28="","",(S28+T28+U28)*0.01)</f>
        <v>732.73199999999997</v>
      </c>
      <c r="X28" s="34">
        <f>IF(S28="","",(S28+T28+U28)/12)</f>
        <v>6106.0999999999995</v>
      </c>
      <c r="Y28" s="34">
        <f>IF(S28="","",(S28+T28)/24)</f>
        <v>3053.0499999999997</v>
      </c>
      <c r="Z28" s="34">
        <f>IF(Q28="","",IF(Q28="Prestación de servicios",(IF((R28*0.4)&gt;=1000000,(R28*0.4),1000000)),S28+T28))</f>
        <v>1000000</v>
      </c>
      <c r="AA28" s="34">
        <f t="shared" si="7"/>
        <v>125000</v>
      </c>
      <c r="AB28" s="34">
        <f t="shared" si="0"/>
        <v>160000</v>
      </c>
      <c r="AC28" s="35">
        <v>3</v>
      </c>
      <c r="AD28" s="34">
        <f t="shared" si="1"/>
        <v>24360</v>
      </c>
      <c r="AE28" s="34">
        <f>IF(S28="","",(S28+T28)*0.04)</f>
        <v>2930.9279999999999</v>
      </c>
      <c r="AF28" s="34"/>
      <c r="AG28" s="34"/>
      <c r="AH28" s="34"/>
      <c r="AI28" s="143">
        <f>IF(Q28="Contrato laboral",(S28+T28+U28)-(Z28*0.08)-AF28-AG28-AH28,(R28-AF28-AH28))</f>
        <v>73273.2</v>
      </c>
      <c r="AJ28" s="125">
        <f>R28</f>
        <v>73273.2</v>
      </c>
      <c r="AK28" s="34">
        <f>IF(Q28="Contrato laboral",((S28+T28+U28+V28+W28+X28+Y28+AD28+(Z28*0.205)+AE28)-AJ28),R28-AJ28)</f>
        <v>0</v>
      </c>
      <c r="AL28" s="136">
        <v>18</v>
      </c>
      <c r="AM28" s="36"/>
      <c r="AN28" s="31"/>
      <c r="AO28" s="22"/>
    </row>
    <row r="29" spans="1:41" x14ac:dyDescent="0.2">
      <c r="A29" s="16">
        <v>15</v>
      </c>
      <c r="B29" s="277">
        <v>1069754866</v>
      </c>
      <c r="C29" s="278">
        <v>1069754866</v>
      </c>
      <c r="D29" s="278">
        <v>1069754866</v>
      </c>
      <c r="E29" s="279">
        <v>1069754866</v>
      </c>
      <c r="F29" s="280" t="s">
        <v>118</v>
      </c>
      <c r="G29" s="280"/>
      <c r="H29" s="280"/>
      <c r="I29" s="280"/>
      <c r="J29" s="277" t="s">
        <v>119</v>
      </c>
      <c r="K29" s="279"/>
      <c r="L29" s="49" t="s">
        <v>120</v>
      </c>
      <c r="M29" s="49" t="s">
        <v>121</v>
      </c>
      <c r="N29" s="45" t="s">
        <v>122</v>
      </c>
      <c r="O29" s="46">
        <v>44412</v>
      </c>
      <c r="P29" s="46">
        <v>44773</v>
      </c>
      <c r="Q29" s="52" t="s">
        <v>123</v>
      </c>
      <c r="R29" s="48">
        <v>122122</v>
      </c>
      <c r="S29" s="47">
        <v>70342</v>
      </c>
      <c r="T29" s="48"/>
      <c r="U29" s="48">
        <v>10718</v>
      </c>
      <c r="V29" s="48">
        <f t="shared" si="2"/>
        <v>6755</v>
      </c>
      <c r="W29" s="48">
        <f t="shared" si="3"/>
        <v>810.6</v>
      </c>
      <c r="X29" s="48">
        <f t="shared" si="4"/>
        <v>6755</v>
      </c>
      <c r="Y29" s="48">
        <f t="shared" si="5"/>
        <v>2930.9166666666665</v>
      </c>
      <c r="Z29" s="48">
        <f t="shared" si="6"/>
        <v>70342</v>
      </c>
      <c r="AA29" s="48">
        <f t="shared" si="7"/>
        <v>8792.75</v>
      </c>
      <c r="AB29" s="48">
        <f t="shared" si="0"/>
        <v>11254.72</v>
      </c>
      <c r="AC29" s="50">
        <v>4</v>
      </c>
      <c r="AD29" s="48">
        <f>IF(AC29="","",(IF(AC29=1,Z29*0.00522,(IF(AC29=2,Z29*0.01044,(IF(AC29=3,Z29*0.02436,(IF(AC29=4,Z29*0.0435,(IF(AC29=5,Z29*0.069)))))))))))</f>
        <v>3059.877</v>
      </c>
      <c r="AE29" s="48">
        <f>IF(S29="","",(S29+T29)*0.09)</f>
        <v>6330.78</v>
      </c>
      <c r="AF29" s="48"/>
      <c r="AG29" s="48"/>
      <c r="AH29" s="48"/>
      <c r="AI29" s="143">
        <f t="shared" si="9"/>
        <v>75432.639999999999</v>
      </c>
      <c r="AJ29" s="126">
        <f>R29</f>
        <v>122122</v>
      </c>
      <c r="AK29" s="48">
        <f>IF(Q29="Contrato laboral",((S29+T29+U29+V29+W29+X29+Y29+AD29+(Z29*0.205)+AE29)-AJ29),R29-AJ29)</f>
        <v>0.28366666666988749</v>
      </c>
      <c r="AL29" s="137">
        <v>30</v>
      </c>
      <c r="AM29" s="51"/>
      <c r="AN29" s="45"/>
    </row>
    <row r="30" spans="1:41" x14ac:dyDescent="0.25">
      <c r="A30" s="16">
        <v>16</v>
      </c>
      <c r="B30" s="277">
        <v>30389688</v>
      </c>
      <c r="C30" s="278">
        <v>30389688</v>
      </c>
      <c r="D30" s="278">
        <v>30389688</v>
      </c>
      <c r="E30" s="279">
        <v>30389688</v>
      </c>
      <c r="F30" s="288" t="s">
        <v>124</v>
      </c>
      <c r="G30" s="288"/>
      <c r="H30" s="288"/>
      <c r="I30" s="288"/>
      <c r="J30" s="299" t="s">
        <v>125</v>
      </c>
      <c r="K30" s="301"/>
      <c r="L30" s="49" t="s">
        <v>126</v>
      </c>
      <c r="M30" s="16" t="s">
        <v>127</v>
      </c>
      <c r="N30" s="45" t="s">
        <v>128</v>
      </c>
      <c r="O30" s="46">
        <v>44412</v>
      </c>
      <c r="P30" s="46">
        <v>44773</v>
      </c>
      <c r="Q30" s="33" t="s">
        <v>56</v>
      </c>
      <c r="R30" s="34">
        <f>122122/30*18</f>
        <v>73273.2</v>
      </c>
      <c r="S30" s="34">
        <v>73273.2</v>
      </c>
      <c r="T30" s="34"/>
      <c r="U30" s="34"/>
      <c r="V30" s="34">
        <f t="shared" si="2"/>
        <v>6106.0999999999995</v>
      </c>
      <c r="W30" s="34">
        <f t="shared" si="3"/>
        <v>732.73199999999997</v>
      </c>
      <c r="X30" s="34">
        <f t="shared" si="4"/>
        <v>6106.0999999999995</v>
      </c>
      <c r="Y30" s="34">
        <f t="shared" si="5"/>
        <v>3053.0499999999997</v>
      </c>
      <c r="Z30" s="34">
        <f t="shared" si="6"/>
        <v>1000000</v>
      </c>
      <c r="AA30" s="34">
        <f t="shared" si="7"/>
        <v>125000</v>
      </c>
      <c r="AB30" s="34">
        <f t="shared" si="0"/>
        <v>160000</v>
      </c>
      <c r="AC30" s="35">
        <v>4</v>
      </c>
      <c r="AD30" s="34">
        <f>IF(AC30="","",(IF(AC30=1,Z30*0.00522,(IF(AC30=2,Z30*0.01044,(IF(AC30=3,Z30*0.02436,(IF(AC30=4,Z30*0.0435,(IF(AC30=5,Z30*0.069)))))))))))</f>
        <v>43500</v>
      </c>
      <c r="AE30" s="34">
        <f t="shared" si="8"/>
        <v>2930.9279999999999</v>
      </c>
      <c r="AF30" s="34"/>
      <c r="AG30" s="34"/>
      <c r="AH30" s="34"/>
      <c r="AI30" s="143">
        <f t="shared" si="9"/>
        <v>73273.2</v>
      </c>
      <c r="AJ30" s="125">
        <f t="shared" si="10"/>
        <v>73273.2</v>
      </c>
      <c r="AK30" s="34">
        <f>IF(Q30="Contrato laboral",((S30+T30+U30+V30+W30+X30+Y30+AD30+(Z30*0.205)+AE30)-AJ30),R30-AJ30)</f>
        <v>0</v>
      </c>
      <c r="AL30" s="136">
        <v>18</v>
      </c>
      <c r="AM30" s="36"/>
      <c r="AN30" s="31"/>
      <c r="AO30" s="22"/>
    </row>
    <row r="31" spans="1:41" x14ac:dyDescent="0.25">
      <c r="A31" s="49">
        <v>17</v>
      </c>
      <c r="B31" s="277">
        <v>1069719305</v>
      </c>
      <c r="C31" s="278">
        <v>1069719305</v>
      </c>
      <c r="D31" s="278">
        <v>1069719305</v>
      </c>
      <c r="E31" s="279">
        <v>1069719305</v>
      </c>
      <c r="F31" s="280" t="s">
        <v>130</v>
      </c>
      <c r="G31" s="280"/>
      <c r="H31" s="280"/>
      <c r="I31" s="280"/>
      <c r="J31" s="277" t="s">
        <v>105</v>
      </c>
      <c r="K31" s="279"/>
      <c r="L31" s="49" t="s">
        <v>131</v>
      </c>
      <c r="M31" s="49" t="s">
        <v>132</v>
      </c>
      <c r="N31" s="45" t="s">
        <v>133</v>
      </c>
      <c r="O31" s="46">
        <v>44412</v>
      </c>
      <c r="P31" s="46">
        <v>44773</v>
      </c>
      <c r="Q31" s="52" t="s">
        <v>56</v>
      </c>
      <c r="R31" s="34">
        <f>122122/30*18</f>
        <v>73273.2</v>
      </c>
      <c r="S31" s="34">
        <v>73273.2</v>
      </c>
      <c r="T31" s="34"/>
      <c r="U31" s="34"/>
      <c r="V31" s="34">
        <f>IF(S31="","",(S31+T31+U31)/12)</f>
        <v>6106.0999999999995</v>
      </c>
      <c r="W31" s="34">
        <f>IF(S31="","",(S31+T31+U31)*0.01)</f>
        <v>732.73199999999997</v>
      </c>
      <c r="X31" s="34">
        <f>IF(S31="","",(S31+T31+U31)/12)</f>
        <v>6106.0999999999995</v>
      </c>
      <c r="Y31" s="34">
        <f>IF(S31="","",(S31+T31)/24)</f>
        <v>3053.0499999999997</v>
      </c>
      <c r="Z31" s="34">
        <f>IF(Q31="","",IF(Q31="Prestación de servicios",(IF((R31*0.4)&gt;=1000000,(R31*0.4),1000000)),S31+T31))</f>
        <v>1000000</v>
      </c>
      <c r="AA31" s="34">
        <f>IF(Z31="","",Z31*0.125)</f>
        <v>125000</v>
      </c>
      <c r="AB31" s="34">
        <f>IF(Z31="","",Z31*0.16)</f>
        <v>160000</v>
      </c>
      <c r="AC31" s="35">
        <v>4</v>
      </c>
      <c r="AD31" s="34">
        <f>IF(AC31="","",(IF(AC31=1,Z31*0.00522,(IF(AC31=2,Z31*0.01044,(IF(AC31=3,Z31*0.02436,(IF(AC31=4,Z31*0.0435,(IF(AC31=5,Z31*0.069)))))))))))</f>
        <v>43500</v>
      </c>
      <c r="AE31" s="34">
        <f>IF(S31="","",(S31+T31)*0.04)</f>
        <v>2930.9279999999999</v>
      </c>
      <c r="AF31" s="34"/>
      <c r="AG31" s="34"/>
      <c r="AH31" s="34"/>
      <c r="AI31" s="143">
        <f>IF(Q31="Contrato laboral",(S31+T31+U31)-(Z31*0.08)-AF31-AG31-AH31,(R31-AF31-AH31))</f>
        <v>73273.2</v>
      </c>
      <c r="AJ31" s="126">
        <f t="shared" si="10"/>
        <v>73273.2</v>
      </c>
      <c r="AK31" s="48">
        <f>IF(Q31="Contrato laboral",((S31+T31+U31+V31+W31+X31+Y31+AD31+(Z31*0.205)+AE31)-AJ31),R31-AJ31)</f>
        <v>0</v>
      </c>
      <c r="AL31" s="137">
        <v>30</v>
      </c>
      <c r="AM31" s="51"/>
      <c r="AN31" s="62"/>
    </row>
    <row r="32" spans="1:41" x14ac:dyDescent="0.25">
      <c r="A32" s="16">
        <v>18</v>
      </c>
      <c r="B32" s="277">
        <v>82389534</v>
      </c>
      <c r="C32" s="278">
        <v>82389534</v>
      </c>
      <c r="D32" s="278">
        <v>82389534</v>
      </c>
      <c r="E32" s="279">
        <v>82389534</v>
      </c>
      <c r="F32" s="288" t="s">
        <v>135</v>
      </c>
      <c r="G32" s="288"/>
      <c r="H32" s="288"/>
      <c r="I32" s="288"/>
      <c r="J32" s="299"/>
      <c r="K32" s="301"/>
      <c r="L32" s="49" t="s">
        <v>136</v>
      </c>
      <c r="M32" s="16" t="s">
        <v>137</v>
      </c>
      <c r="N32" s="45" t="s">
        <v>133</v>
      </c>
      <c r="O32" s="46">
        <v>44412</v>
      </c>
      <c r="P32" s="46">
        <v>44773</v>
      </c>
      <c r="Q32" s="33" t="s">
        <v>56</v>
      </c>
      <c r="R32" s="34">
        <f t="shared" ref="R32:R37" si="14">122122/30*18</f>
        <v>73273.2</v>
      </c>
      <c r="S32" s="34">
        <v>73273.2</v>
      </c>
      <c r="T32" s="34"/>
      <c r="U32" s="34"/>
      <c r="V32" s="34">
        <f t="shared" si="2"/>
        <v>6106.0999999999995</v>
      </c>
      <c r="W32" s="34">
        <f t="shared" si="3"/>
        <v>732.73199999999997</v>
      </c>
      <c r="X32" s="34">
        <f t="shared" si="4"/>
        <v>6106.0999999999995</v>
      </c>
      <c r="Y32" s="34">
        <f t="shared" si="5"/>
        <v>3053.0499999999997</v>
      </c>
      <c r="Z32" s="34">
        <f t="shared" si="6"/>
        <v>1000000</v>
      </c>
      <c r="AA32" s="34">
        <f t="shared" si="7"/>
        <v>125000</v>
      </c>
      <c r="AB32" s="34">
        <f t="shared" si="0"/>
        <v>160000</v>
      </c>
      <c r="AC32" s="35">
        <v>4</v>
      </c>
      <c r="AD32" s="34">
        <f t="shared" si="1"/>
        <v>43500</v>
      </c>
      <c r="AE32" s="34">
        <f t="shared" si="8"/>
        <v>2930.9279999999999</v>
      </c>
      <c r="AF32" s="34"/>
      <c r="AG32" s="34"/>
      <c r="AH32" s="34"/>
      <c r="AI32" s="143">
        <f t="shared" si="9"/>
        <v>73273.2</v>
      </c>
      <c r="AJ32" s="125">
        <f t="shared" si="10"/>
        <v>73273.2</v>
      </c>
      <c r="AK32" s="34">
        <f t="shared" si="12"/>
        <v>0</v>
      </c>
      <c r="AL32" s="136">
        <v>18</v>
      </c>
      <c r="AM32" s="36"/>
      <c r="AN32" s="31"/>
      <c r="AO32" s="22"/>
    </row>
    <row r="33" spans="1:43" x14ac:dyDescent="0.25">
      <c r="A33" s="16">
        <v>19</v>
      </c>
      <c r="B33" s="277">
        <v>39614085</v>
      </c>
      <c r="C33" s="278">
        <v>39614085</v>
      </c>
      <c r="D33" s="278">
        <v>39614085</v>
      </c>
      <c r="E33" s="279">
        <v>39614085</v>
      </c>
      <c r="F33" s="288" t="s">
        <v>138</v>
      </c>
      <c r="G33" s="288"/>
      <c r="H33" s="288"/>
      <c r="I33" s="288"/>
      <c r="J33" s="299"/>
      <c r="K33" s="301"/>
      <c r="L33" s="49" t="s">
        <v>139</v>
      </c>
      <c r="M33" s="16" t="s">
        <v>140</v>
      </c>
      <c r="N33" s="45" t="s">
        <v>133</v>
      </c>
      <c r="O33" s="46">
        <v>44412</v>
      </c>
      <c r="P33" s="46">
        <v>44773</v>
      </c>
      <c r="Q33" s="33" t="s">
        <v>56</v>
      </c>
      <c r="R33" s="34">
        <f t="shared" si="14"/>
        <v>73273.2</v>
      </c>
      <c r="S33" s="34">
        <v>73273.2</v>
      </c>
      <c r="T33" s="34"/>
      <c r="U33" s="34"/>
      <c r="V33" s="34">
        <f t="shared" si="2"/>
        <v>6106.0999999999995</v>
      </c>
      <c r="W33" s="34">
        <f t="shared" si="3"/>
        <v>732.73199999999997</v>
      </c>
      <c r="X33" s="34">
        <f t="shared" si="4"/>
        <v>6106.0999999999995</v>
      </c>
      <c r="Y33" s="34">
        <f t="shared" si="5"/>
        <v>3053.0499999999997</v>
      </c>
      <c r="Z33" s="34">
        <f t="shared" si="6"/>
        <v>1000000</v>
      </c>
      <c r="AA33" s="34">
        <f t="shared" si="7"/>
        <v>125000</v>
      </c>
      <c r="AB33" s="34">
        <f t="shared" si="0"/>
        <v>160000</v>
      </c>
      <c r="AC33" s="35">
        <v>4</v>
      </c>
      <c r="AD33" s="34">
        <f t="shared" si="1"/>
        <v>43500</v>
      </c>
      <c r="AE33" s="34">
        <f t="shared" si="8"/>
        <v>2930.9279999999999</v>
      </c>
      <c r="AF33" s="34"/>
      <c r="AG33" s="34"/>
      <c r="AH33" s="34"/>
      <c r="AI33" s="143">
        <f t="shared" si="9"/>
        <v>73273.2</v>
      </c>
      <c r="AJ33" s="125">
        <f t="shared" si="10"/>
        <v>73273.2</v>
      </c>
      <c r="AK33" s="34">
        <f t="shared" si="12"/>
        <v>0</v>
      </c>
      <c r="AL33" s="136">
        <v>18</v>
      </c>
      <c r="AM33" s="36"/>
      <c r="AN33" s="31"/>
      <c r="AO33" s="22"/>
    </row>
    <row r="34" spans="1:43" x14ac:dyDescent="0.25">
      <c r="A34" s="16">
        <v>20</v>
      </c>
      <c r="B34" s="277">
        <v>386303</v>
      </c>
      <c r="C34" s="278">
        <v>386303</v>
      </c>
      <c r="D34" s="278">
        <v>386303</v>
      </c>
      <c r="E34" s="279">
        <v>386303</v>
      </c>
      <c r="F34" s="288" t="s">
        <v>141</v>
      </c>
      <c r="G34" s="288"/>
      <c r="H34" s="288"/>
      <c r="I34" s="288"/>
      <c r="J34" s="299" t="s">
        <v>142</v>
      </c>
      <c r="K34" s="301"/>
      <c r="L34" s="49" t="s">
        <v>143</v>
      </c>
      <c r="M34" s="16" t="s">
        <v>144</v>
      </c>
      <c r="N34" s="45" t="s">
        <v>133</v>
      </c>
      <c r="O34" s="46">
        <v>44412</v>
      </c>
      <c r="P34" s="46">
        <v>44773</v>
      </c>
      <c r="Q34" s="33" t="s">
        <v>56</v>
      </c>
      <c r="R34" s="34">
        <f t="shared" si="14"/>
        <v>73273.2</v>
      </c>
      <c r="S34" s="34">
        <v>73273.2</v>
      </c>
      <c r="T34" s="34"/>
      <c r="U34" s="34"/>
      <c r="V34" s="34">
        <f t="shared" si="2"/>
        <v>6106.0999999999995</v>
      </c>
      <c r="W34" s="34">
        <f t="shared" si="3"/>
        <v>732.73199999999997</v>
      </c>
      <c r="X34" s="34">
        <f t="shared" si="4"/>
        <v>6106.0999999999995</v>
      </c>
      <c r="Y34" s="34">
        <f t="shared" si="5"/>
        <v>3053.0499999999997</v>
      </c>
      <c r="Z34" s="34">
        <f t="shared" si="6"/>
        <v>1000000</v>
      </c>
      <c r="AA34" s="34">
        <f t="shared" si="7"/>
        <v>125000</v>
      </c>
      <c r="AB34" s="34">
        <f t="shared" si="0"/>
        <v>160000</v>
      </c>
      <c r="AC34" s="35">
        <v>4</v>
      </c>
      <c r="AD34" s="34">
        <f t="shared" si="1"/>
        <v>43500</v>
      </c>
      <c r="AE34" s="34">
        <f t="shared" si="8"/>
        <v>2930.9279999999999</v>
      </c>
      <c r="AF34" s="34"/>
      <c r="AG34" s="34"/>
      <c r="AH34" s="34"/>
      <c r="AI34" s="143">
        <f t="shared" si="9"/>
        <v>73273.2</v>
      </c>
      <c r="AJ34" s="125">
        <f t="shared" si="10"/>
        <v>73273.2</v>
      </c>
      <c r="AK34" s="34">
        <f t="shared" si="12"/>
        <v>0</v>
      </c>
      <c r="AL34" s="136">
        <v>18</v>
      </c>
      <c r="AM34" s="36"/>
      <c r="AN34" s="31"/>
      <c r="AO34" s="22"/>
    </row>
    <row r="35" spans="1:43" x14ac:dyDescent="0.25">
      <c r="A35" s="16">
        <v>21</v>
      </c>
      <c r="B35" s="277">
        <v>39617033</v>
      </c>
      <c r="C35" s="278">
        <v>39617033</v>
      </c>
      <c r="D35" s="278">
        <v>39617033</v>
      </c>
      <c r="E35" s="279">
        <v>39617033</v>
      </c>
      <c r="F35" s="288" t="s">
        <v>145</v>
      </c>
      <c r="G35" s="288"/>
      <c r="H35" s="288"/>
      <c r="I35" s="288"/>
      <c r="J35" s="299" t="s">
        <v>146</v>
      </c>
      <c r="K35" s="301"/>
      <c r="L35" s="49" t="s">
        <v>147</v>
      </c>
      <c r="M35" s="16" t="s">
        <v>148</v>
      </c>
      <c r="N35" s="45" t="s">
        <v>133</v>
      </c>
      <c r="O35" s="46">
        <v>44412</v>
      </c>
      <c r="P35" s="46">
        <v>44773</v>
      </c>
      <c r="Q35" s="33" t="s">
        <v>56</v>
      </c>
      <c r="R35" s="34">
        <f t="shared" si="14"/>
        <v>73273.2</v>
      </c>
      <c r="S35" s="34">
        <v>73273.2</v>
      </c>
      <c r="T35" s="34"/>
      <c r="U35" s="34"/>
      <c r="V35" s="34">
        <f t="shared" si="2"/>
        <v>6106.0999999999995</v>
      </c>
      <c r="W35" s="34">
        <f t="shared" si="3"/>
        <v>732.73199999999997</v>
      </c>
      <c r="X35" s="34">
        <f t="shared" si="4"/>
        <v>6106.0999999999995</v>
      </c>
      <c r="Y35" s="34">
        <f t="shared" si="5"/>
        <v>3053.0499999999997</v>
      </c>
      <c r="Z35" s="34">
        <f t="shared" si="6"/>
        <v>1000000</v>
      </c>
      <c r="AA35" s="34">
        <f t="shared" si="7"/>
        <v>125000</v>
      </c>
      <c r="AB35" s="34">
        <f t="shared" si="0"/>
        <v>160000</v>
      </c>
      <c r="AC35" s="35">
        <v>4</v>
      </c>
      <c r="AD35" s="34">
        <f t="shared" si="1"/>
        <v>43500</v>
      </c>
      <c r="AE35" s="34">
        <f t="shared" si="8"/>
        <v>2930.9279999999999</v>
      </c>
      <c r="AF35" s="34"/>
      <c r="AG35" s="34"/>
      <c r="AH35" s="34"/>
      <c r="AI35" s="143">
        <f t="shared" si="9"/>
        <v>73273.2</v>
      </c>
      <c r="AJ35" s="125">
        <f t="shared" si="10"/>
        <v>73273.2</v>
      </c>
      <c r="AK35" s="34">
        <f>IF(Q35="Contrato laboral",((S35+T35+U35+V35+W35+X35+Y35+AD35+(Z35*0.285)+AE35)-AJ35),R35-AJ35)</f>
        <v>0</v>
      </c>
      <c r="AL35" s="136">
        <v>18</v>
      </c>
      <c r="AM35" s="36"/>
      <c r="AN35" s="31"/>
      <c r="AO35" s="22"/>
    </row>
    <row r="36" spans="1:43" x14ac:dyDescent="0.25">
      <c r="A36" s="16">
        <v>22</v>
      </c>
      <c r="B36" s="277">
        <v>11381049</v>
      </c>
      <c r="C36" s="278">
        <v>11381049</v>
      </c>
      <c r="D36" s="278">
        <v>11381049</v>
      </c>
      <c r="E36" s="279">
        <v>11381049</v>
      </c>
      <c r="F36" s="288" t="s">
        <v>149</v>
      </c>
      <c r="G36" s="288"/>
      <c r="H36" s="288"/>
      <c r="I36" s="288"/>
      <c r="J36" s="299" t="s">
        <v>150</v>
      </c>
      <c r="K36" s="301"/>
      <c r="L36" s="49" t="s">
        <v>151</v>
      </c>
      <c r="M36" s="16" t="s">
        <v>152</v>
      </c>
      <c r="N36" s="45" t="s">
        <v>133</v>
      </c>
      <c r="O36" s="46">
        <v>44412</v>
      </c>
      <c r="P36" s="46">
        <v>44773</v>
      </c>
      <c r="Q36" s="33" t="s">
        <v>56</v>
      </c>
      <c r="R36" s="34">
        <f t="shared" si="14"/>
        <v>73273.2</v>
      </c>
      <c r="S36" s="34">
        <v>73273.2</v>
      </c>
      <c r="T36" s="34"/>
      <c r="U36" s="34"/>
      <c r="V36" s="34">
        <f t="shared" si="2"/>
        <v>6106.0999999999995</v>
      </c>
      <c r="W36" s="34">
        <f t="shared" si="3"/>
        <v>732.73199999999997</v>
      </c>
      <c r="X36" s="34">
        <f t="shared" si="4"/>
        <v>6106.0999999999995</v>
      </c>
      <c r="Y36" s="34">
        <f t="shared" si="5"/>
        <v>3053.0499999999997</v>
      </c>
      <c r="Z36" s="34">
        <f t="shared" si="6"/>
        <v>1000000</v>
      </c>
      <c r="AA36" s="34">
        <f t="shared" si="7"/>
        <v>125000</v>
      </c>
      <c r="AB36" s="34">
        <f t="shared" si="0"/>
        <v>160000</v>
      </c>
      <c r="AC36" s="35">
        <v>4</v>
      </c>
      <c r="AD36" s="34">
        <f t="shared" si="1"/>
        <v>43500</v>
      </c>
      <c r="AE36" s="34">
        <f t="shared" si="8"/>
        <v>2930.9279999999999</v>
      </c>
      <c r="AF36" s="34"/>
      <c r="AG36" s="34"/>
      <c r="AH36" s="34"/>
      <c r="AI36" s="143">
        <f t="shared" si="9"/>
        <v>73273.2</v>
      </c>
      <c r="AJ36" s="125">
        <f t="shared" si="10"/>
        <v>73273.2</v>
      </c>
      <c r="AK36" s="34">
        <f t="shared" ref="AK36:AK82" si="15">IF(Q36="Contrato laboral",((S36+T36+U36+V36+W36+X36+Y36+AD36+(Z36*0.205)+AE36)-AJ36),R36-AJ36)</f>
        <v>0</v>
      </c>
      <c r="AL36" s="136">
        <v>18</v>
      </c>
      <c r="AM36" s="36"/>
      <c r="AN36" s="31"/>
      <c r="AO36" s="22"/>
    </row>
    <row r="37" spans="1:43" x14ac:dyDescent="0.25">
      <c r="A37" s="16">
        <v>23</v>
      </c>
      <c r="B37" s="277">
        <v>1103948873</v>
      </c>
      <c r="C37" s="278">
        <v>1103948873</v>
      </c>
      <c r="D37" s="278">
        <v>1103948873</v>
      </c>
      <c r="E37" s="279">
        <v>1103948873</v>
      </c>
      <c r="F37" s="288" t="s">
        <v>153</v>
      </c>
      <c r="G37" s="288"/>
      <c r="H37" s="288"/>
      <c r="I37" s="288"/>
      <c r="J37" s="299" t="s">
        <v>154</v>
      </c>
      <c r="K37" s="301"/>
      <c r="L37" s="49" t="s">
        <v>155</v>
      </c>
      <c r="M37" s="16" t="s">
        <v>155</v>
      </c>
      <c r="N37" s="45" t="s">
        <v>133</v>
      </c>
      <c r="O37" s="46">
        <v>44412</v>
      </c>
      <c r="P37" s="46">
        <v>44773</v>
      </c>
      <c r="Q37" s="33" t="s">
        <v>56</v>
      </c>
      <c r="R37" s="34">
        <f t="shared" si="14"/>
        <v>73273.2</v>
      </c>
      <c r="S37" s="34">
        <v>73273.2</v>
      </c>
      <c r="T37" s="34"/>
      <c r="U37" s="34"/>
      <c r="V37" s="34">
        <f t="shared" si="2"/>
        <v>6106.0999999999995</v>
      </c>
      <c r="W37" s="34">
        <f t="shared" si="3"/>
        <v>732.73199999999997</v>
      </c>
      <c r="X37" s="34">
        <f t="shared" si="4"/>
        <v>6106.0999999999995</v>
      </c>
      <c r="Y37" s="34">
        <f t="shared" si="5"/>
        <v>3053.0499999999997</v>
      </c>
      <c r="Z37" s="34">
        <f t="shared" si="6"/>
        <v>1000000</v>
      </c>
      <c r="AA37" s="34">
        <f>IF(Z37="","",Z37*0.125)</f>
        <v>125000</v>
      </c>
      <c r="AB37" s="34">
        <f t="shared" si="0"/>
        <v>160000</v>
      </c>
      <c r="AC37" s="35">
        <v>4</v>
      </c>
      <c r="AD37" s="34">
        <f t="shared" si="1"/>
        <v>43500</v>
      </c>
      <c r="AE37" s="34">
        <f t="shared" si="8"/>
        <v>2930.9279999999999</v>
      </c>
      <c r="AF37" s="34"/>
      <c r="AG37" s="34"/>
      <c r="AH37" s="34"/>
      <c r="AI37" s="143">
        <f t="shared" si="9"/>
        <v>73273.2</v>
      </c>
      <c r="AJ37" s="125">
        <f t="shared" si="10"/>
        <v>73273.2</v>
      </c>
      <c r="AK37" s="34">
        <f t="shared" si="15"/>
        <v>0</v>
      </c>
      <c r="AL37" s="136">
        <v>18</v>
      </c>
      <c r="AM37" s="36"/>
      <c r="AN37" s="31"/>
      <c r="AO37" s="22"/>
    </row>
    <row r="38" spans="1:43" x14ac:dyDescent="0.2">
      <c r="A38" s="16">
        <v>24</v>
      </c>
      <c r="B38" s="277">
        <v>53932143</v>
      </c>
      <c r="C38" s="278">
        <v>53932143</v>
      </c>
      <c r="D38" s="278">
        <v>53932143</v>
      </c>
      <c r="E38" s="279">
        <v>53932143</v>
      </c>
      <c r="F38" s="288" t="s">
        <v>156</v>
      </c>
      <c r="G38" s="288"/>
      <c r="H38" s="288"/>
      <c r="I38" s="288"/>
      <c r="J38" s="299"/>
      <c r="K38" s="301"/>
      <c r="L38" s="49" t="s">
        <v>157</v>
      </c>
      <c r="M38" s="16" t="s">
        <v>158</v>
      </c>
      <c r="N38" s="45" t="s">
        <v>133</v>
      </c>
      <c r="O38" s="46">
        <v>44593</v>
      </c>
      <c r="P38" s="46">
        <v>44773</v>
      </c>
      <c r="Q38" s="33" t="s">
        <v>123</v>
      </c>
      <c r="R38" s="48">
        <v>122122</v>
      </c>
      <c r="S38" s="47">
        <v>70342</v>
      </c>
      <c r="T38" s="34"/>
      <c r="U38" s="48">
        <v>10718</v>
      </c>
      <c r="V38" s="34">
        <f t="shared" si="2"/>
        <v>6755</v>
      </c>
      <c r="W38" s="34">
        <f t="shared" si="3"/>
        <v>810.6</v>
      </c>
      <c r="X38" s="34">
        <f t="shared" si="4"/>
        <v>6755</v>
      </c>
      <c r="Y38" s="34">
        <f t="shared" si="5"/>
        <v>2930.9166666666665</v>
      </c>
      <c r="Z38" s="34">
        <f t="shared" si="6"/>
        <v>70342</v>
      </c>
      <c r="AA38" s="34">
        <f t="shared" ref="AA38:AA82" si="16">IF(Z38="","",Z38*0.125)</f>
        <v>8792.75</v>
      </c>
      <c r="AB38" s="34">
        <f t="shared" si="0"/>
        <v>11254.72</v>
      </c>
      <c r="AC38" s="35">
        <v>4</v>
      </c>
      <c r="AD38" s="34">
        <f t="shared" si="1"/>
        <v>3059.877</v>
      </c>
      <c r="AE38" s="34">
        <f>IF(S38="","",(S38+T38)*0.09)</f>
        <v>6330.78</v>
      </c>
      <c r="AF38" s="34"/>
      <c r="AG38" s="34"/>
      <c r="AH38" s="34"/>
      <c r="AI38" s="143">
        <f t="shared" si="9"/>
        <v>75432.639999999999</v>
      </c>
      <c r="AJ38" s="125">
        <f t="shared" si="10"/>
        <v>122122</v>
      </c>
      <c r="AK38" s="34">
        <f t="shared" si="15"/>
        <v>0.28366666666988749</v>
      </c>
      <c r="AL38" s="136">
        <v>30</v>
      </c>
      <c r="AM38" s="36"/>
      <c r="AN38" s="31"/>
      <c r="AO38" s="22"/>
    </row>
    <row r="39" spans="1:43" x14ac:dyDescent="0.25">
      <c r="A39" s="16">
        <v>25</v>
      </c>
      <c r="B39" s="277">
        <v>65788825</v>
      </c>
      <c r="C39" s="278">
        <v>1022961005</v>
      </c>
      <c r="D39" s="278">
        <v>1022961005</v>
      </c>
      <c r="E39" s="279">
        <v>1022961005</v>
      </c>
      <c r="F39" s="280" t="s">
        <v>160</v>
      </c>
      <c r="G39" s="280"/>
      <c r="H39" s="280"/>
      <c r="I39" s="280"/>
      <c r="J39" s="277"/>
      <c r="K39" s="279"/>
      <c r="L39" s="49" t="s">
        <v>161</v>
      </c>
      <c r="M39" s="49" t="s">
        <v>162</v>
      </c>
      <c r="N39" s="45" t="s">
        <v>133</v>
      </c>
      <c r="O39" s="46">
        <v>44690</v>
      </c>
      <c r="P39" s="46">
        <v>44773</v>
      </c>
      <c r="Q39" s="52" t="s">
        <v>56</v>
      </c>
      <c r="R39" s="34">
        <f>122122/30*18</f>
        <v>73273.2</v>
      </c>
      <c r="S39" s="34">
        <v>73273.2</v>
      </c>
      <c r="T39" s="34"/>
      <c r="U39" s="34"/>
      <c r="V39" s="34">
        <f t="shared" si="2"/>
        <v>6106.0999999999995</v>
      </c>
      <c r="W39" s="34">
        <f t="shared" si="3"/>
        <v>732.73199999999997</v>
      </c>
      <c r="X39" s="34">
        <f t="shared" si="4"/>
        <v>6106.0999999999995</v>
      </c>
      <c r="Y39" s="34">
        <f t="shared" si="5"/>
        <v>3053.0499999999997</v>
      </c>
      <c r="Z39" s="34">
        <f t="shared" si="6"/>
        <v>1000000</v>
      </c>
      <c r="AA39" s="34">
        <f>IF(Z39="","",Z39*0.125)</f>
        <v>125000</v>
      </c>
      <c r="AB39" s="34">
        <f t="shared" si="0"/>
        <v>160000</v>
      </c>
      <c r="AC39" s="35">
        <v>4</v>
      </c>
      <c r="AD39" s="34">
        <f t="shared" si="1"/>
        <v>43500</v>
      </c>
      <c r="AE39" s="34">
        <f>IF(S39="","",(S39+T39)*0.04)</f>
        <v>2930.9279999999999</v>
      </c>
      <c r="AF39" s="34"/>
      <c r="AG39" s="34"/>
      <c r="AH39" s="34"/>
      <c r="AI39" s="143">
        <f t="shared" si="9"/>
        <v>73273.2</v>
      </c>
      <c r="AJ39" s="125">
        <f t="shared" si="10"/>
        <v>73273.2</v>
      </c>
      <c r="AK39" s="34">
        <f t="shared" si="15"/>
        <v>0</v>
      </c>
      <c r="AL39" s="136">
        <v>18</v>
      </c>
      <c r="AM39" s="36"/>
      <c r="AN39" s="31"/>
      <c r="AO39" s="22"/>
      <c r="AP39" s="96"/>
    </row>
    <row r="40" spans="1:43" x14ac:dyDescent="0.25">
      <c r="A40" s="16">
        <v>27</v>
      </c>
      <c r="B40" s="277">
        <v>80500432</v>
      </c>
      <c r="C40" s="278">
        <v>80500432</v>
      </c>
      <c r="D40" s="278">
        <v>80500432</v>
      </c>
      <c r="E40" s="279">
        <v>80500432</v>
      </c>
      <c r="F40" s="288" t="s">
        <v>170</v>
      </c>
      <c r="G40" s="288"/>
      <c r="H40" s="288"/>
      <c r="I40" s="288"/>
      <c r="J40" s="299"/>
      <c r="K40" s="301"/>
      <c r="L40" s="10" t="s">
        <v>171</v>
      </c>
      <c r="M40" s="16" t="s">
        <v>172</v>
      </c>
      <c r="N40" s="45" t="s">
        <v>133</v>
      </c>
      <c r="O40" s="46">
        <v>44412</v>
      </c>
      <c r="P40" s="46">
        <v>44773</v>
      </c>
      <c r="Q40" s="33" t="s">
        <v>56</v>
      </c>
      <c r="R40" s="34">
        <f>122122/30*18</f>
        <v>73273.2</v>
      </c>
      <c r="S40" s="34">
        <v>73273.2</v>
      </c>
      <c r="T40" s="34"/>
      <c r="U40" s="34"/>
      <c r="V40" s="34">
        <f t="shared" si="2"/>
        <v>6106.0999999999995</v>
      </c>
      <c r="W40" s="34">
        <f t="shared" si="3"/>
        <v>732.73199999999997</v>
      </c>
      <c r="X40" s="34">
        <f t="shared" si="4"/>
        <v>6106.0999999999995</v>
      </c>
      <c r="Y40" s="34">
        <f t="shared" si="5"/>
        <v>3053.0499999999997</v>
      </c>
      <c r="Z40" s="34">
        <f t="shared" si="6"/>
        <v>1000000</v>
      </c>
      <c r="AA40" s="34">
        <f t="shared" si="16"/>
        <v>125000</v>
      </c>
      <c r="AB40" s="34">
        <f t="shared" si="0"/>
        <v>160000</v>
      </c>
      <c r="AC40" s="35">
        <v>4</v>
      </c>
      <c r="AD40" s="34">
        <f t="shared" si="1"/>
        <v>43500</v>
      </c>
      <c r="AE40" s="34">
        <f t="shared" si="8"/>
        <v>2930.9279999999999</v>
      </c>
      <c r="AF40" s="34"/>
      <c r="AG40" s="34"/>
      <c r="AH40" s="34"/>
      <c r="AI40" s="143">
        <f>IF(Q40="Contrato laboral",(S40+T40+U40)-(Z40*0.08)-AF40-AG40-AH40,(R40-AF40-AH40))</f>
        <v>73273.2</v>
      </c>
      <c r="AJ40" s="125">
        <f t="shared" si="10"/>
        <v>73273.2</v>
      </c>
      <c r="AK40" s="34">
        <f t="shared" si="15"/>
        <v>0</v>
      </c>
      <c r="AL40" s="136">
        <v>18</v>
      </c>
      <c r="AM40" s="36"/>
      <c r="AN40" s="31"/>
      <c r="AO40" s="22"/>
      <c r="AP40" s="96"/>
    </row>
    <row r="41" spans="1:43" x14ac:dyDescent="0.2">
      <c r="A41" s="16">
        <v>28</v>
      </c>
      <c r="B41" s="277">
        <v>11258497</v>
      </c>
      <c r="C41" s="278">
        <v>11258497</v>
      </c>
      <c r="D41" s="278">
        <v>11258497</v>
      </c>
      <c r="E41" s="279">
        <v>11258497</v>
      </c>
      <c r="F41" s="280" t="s">
        <v>173</v>
      </c>
      <c r="G41" s="280"/>
      <c r="H41" s="280"/>
      <c r="I41" s="280"/>
      <c r="J41" s="277" t="s">
        <v>174</v>
      </c>
      <c r="K41" s="279"/>
      <c r="L41" s="49" t="s">
        <v>175</v>
      </c>
      <c r="M41" s="49" t="s">
        <v>75</v>
      </c>
      <c r="N41" s="45" t="s">
        <v>133</v>
      </c>
      <c r="O41" s="46">
        <v>44412</v>
      </c>
      <c r="P41" s="46">
        <v>44773</v>
      </c>
      <c r="Q41" s="52" t="s">
        <v>123</v>
      </c>
      <c r="R41" s="48">
        <v>122122</v>
      </c>
      <c r="S41" s="47">
        <v>70342</v>
      </c>
      <c r="T41" s="48"/>
      <c r="U41" s="48">
        <v>10718</v>
      </c>
      <c r="V41" s="48">
        <f t="shared" si="2"/>
        <v>6755</v>
      </c>
      <c r="W41" s="48">
        <f t="shared" si="3"/>
        <v>810.6</v>
      </c>
      <c r="X41" s="48">
        <f t="shared" si="4"/>
        <v>6755</v>
      </c>
      <c r="Y41" s="48">
        <f t="shared" si="5"/>
        <v>2930.9166666666665</v>
      </c>
      <c r="Z41" s="48">
        <f t="shared" si="6"/>
        <v>70342</v>
      </c>
      <c r="AA41" s="48">
        <f t="shared" si="16"/>
        <v>8792.75</v>
      </c>
      <c r="AB41" s="48">
        <f t="shared" si="0"/>
        <v>11254.72</v>
      </c>
      <c r="AC41" s="35">
        <v>4</v>
      </c>
      <c r="AD41" s="48">
        <f t="shared" si="1"/>
        <v>3059.877</v>
      </c>
      <c r="AE41" s="48">
        <f>IF(S41="","",(S41+T41)*0.09)</f>
        <v>6330.78</v>
      </c>
      <c r="AF41" s="48"/>
      <c r="AG41" s="48"/>
      <c r="AH41" s="48"/>
      <c r="AI41" s="143">
        <f>IF(Q41="Contrato laboral",(S41+T41+U41)-(Z41*0.08)-AF41-AG41-AH41,(R41-AF41-AH41))</f>
        <v>75432.639999999999</v>
      </c>
      <c r="AJ41" s="126">
        <f t="shared" si="10"/>
        <v>122122</v>
      </c>
      <c r="AK41" s="48">
        <f>IF(Q41="Contrato laboral",((S41+T41+U41+V41+W41+X41+Y41+AD41+(Z41*0.205)+AE41)-AJ41),R41-AJ41)</f>
        <v>0.28366666666988749</v>
      </c>
      <c r="AL41" s="137">
        <v>30</v>
      </c>
      <c r="AM41" s="51"/>
      <c r="AN41" s="62"/>
      <c r="AO41" s="22"/>
      <c r="AP41" s="96"/>
    </row>
    <row r="42" spans="1:43" ht="13.5" customHeight="1" x14ac:dyDescent="0.25">
      <c r="A42" s="16">
        <v>29</v>
      </c>
      <c r="B42" s="277">
        <v>1069752066</v>
      </c>
      <c r="C42" s="278">
        <v>1069752066</v>
      </c>
      <c r="D42" s="278">
        <v>1069752066</v>
      </c>
      <c r="E42" s="279">
        <v>1069752066</v>
      </c>
      <c r="F42" s="288" t="s">
        <v>176</v>
      </c>
      <c r="G42" s="288"/>
      <c r="H42" s="288"/>
      <c r="I42" s="288"/>
      <c r="J42" s="299" t="s">
        <v>63</v>
      </c>
      <c r="K42" s="301"/>
      <c r="L42" s="49" t="s">
        <v>177</v>
      </c>
      <c r="M42" s="16" t="s">
        <v>178</v>
      </c>
      <c r="N42" s="45" t="s">
        <v>133</v>
      </c>
      <c r="O42" s="46">
        <v>44412</v>
      </c>
      <c r="P42" s="46">
        <v>44773</v>
      </c>
      <c r="Q42" s="33" t="s">
        <v>56</v>
      </c>
      <c r="R42" s="34">
        <f>122122/30*18</f>
        <v>73273.2</v>
      </c>
      <c r="S42" s="34">
        <v>73273.2</v>
      </c>
      <c r="T42" s="34"/>
      <c r="U42" s="34"/>
      <c r="V42" s="34">
        <f t="shared" si="2"/>
        <v>6106.0999999999995</v>
      </c>
      <c r="W42" s="34">
        <f t="shared" si="3"/>
        <v>732.73199999999997</v>
      </c>
      <c r="X42" s="34">
        <f t="shared" si="4"/>
        <v>6106.0999999999995</v>
      </c>
      <c r="Y42" s="34">
        <f t="shared" si="5"/>
        <v>3053.0499999999997</v>
      </c>
      <c r="Z42" s="34">
        <f t="shared" si="6"/>
        <v>1000000</v>
      </c>
      <c r="AA42" s="34">
        <f t="shared" si="16"/>
        <v>125000</v>
      </c>
      <c r="AB42" s="34">
        <f t="shared" si="0"/>
        <v>160000</v>
      </c>
      <c r="AC42" s="35">
        <v>4</v>
      </c>
      <c r="AD42" s="34">
        <f t="shared" si="1"/>
        <v>43500</v>
      </c>
      <c r="AE42" s="34">
        <f t="shared" si="8"/>
        <v>2930.9279999999999</v>
      </c>
      <c r="AF42" s="34"/>
      <c r="AG42" s="34"/>
      <c r="AH42" s="34"/>
      <c r="AI42" s="143">
        <f t="shared" si="9"/>
        <v>73273.2</v>
      </c>
      <c r="AJ42" s="125">
        <f t="shared" si="10"/>
        <v>73273.2</v>
      </c>
      <c r="AK42" s="34">
        <f t="shared" si="15"/>
        <v>0</v>
      </c>
      <c r="AL42" s="136">
        <v>18</v>
      </c>
      <c r="AM42" s="36"/>
      <c r="AN42" s="31"/>
      <c r="AO42" s="22"/>
    </row>
    <row r="43" spans="1:43" s="2" customFormat="1" ht="53.25" customHeight="1" x14ac:dyDescent="0.2">
      <c r="A43" s="16"/>
      <c r="B43" s="277">
        <v>1069745181</v>
      </c>
      <c r="C43" s="278">
        <v>1069745181</v>
      </c>
      <c r="D43" s="278">
        <v>1069745181</v>
      </c>
      <c r="E43" s="279">
        <v>1069745181</v>
      </c>
      <c r="F43" s="280" t="s">
        <v>179</v>
      </c>
      <c r="G43" s="280"/>
      <c r="H43" s="280"/>
      <c r="I43" s="280"/>
      <c r="J43" s="277" t="s">
        <v>180</v>
      </c>
      <c r="K43" s="279"/>
      <c r="L43" s="49" t="s">
        <v>157</v>
      </c>
      <c r="M43" s="49" t="s">
        <v>181</v>
      </c>
      <c r="N43" s="58" t="s">
        <v>133</v>
      </c>
      <c r="O43" s="46">
        <v>44412</v>
      </c>
      <c r="P43" s="46">
        <v>44773</v>
      </c>
      <c r="Q43" s="59" t="s">
        <v>123</v>
      </c>
      <c r="R43" s="48">
        <v>0</v>
      </c>
      <c r="S43" s="47">
        <v>0</v>
      </c>
      <c r="T43" s="60"/>
      <c r="U43" s="48">
        <v>0</v>
      </c>
      <c r="V43" s="60">
        <f t="shared" si="2"/>
        <v>0</v>
      </c>
      <c r="W43" s="60">
        <f t="shared" si="3"/>
        <v>0</v>
      </c>
      <c r="X43" s="60">
        <f t="shared" si="4"/>
        <v>0</v>
      </c>
      <c r="Y43" s="60">
        <f t="shared" si="5"/>
        <v>0</v>
      </c>
      <c r="Z43" s="60">
        <f t="shared" si="6"/>
        <v>0</v>
      </c>
      <c r="AA43" s="60">
        <f t="shared" si="16"/>
        <v>0</v>
      </c>
      <c r="AB43" s="60">
        <f t="shared" si="0"/>
        <v>0</v>
      </c>
      <c r="AC43" s="50">
        <v>4</v>
      </c>
      <c r="AD43" s="60">
        <f>IF(AC43="","",(IF(AC43=1,Z43*0.00522,(IF(AC43=2,Z43*0.01044,(IF(AC43=3,Z43*0.02436,(IF(AC43=4,Z43*0.0435,(IF(AC43=5,Z43*0.069)))))))))))</f>
        <v>0</v>
      </c>
      <c r="AE43" s="60">
        <f>IF(S43="","",(S43+T43)*0.09)</f>
        <v>0</v>
      </c>
      <c r="AF43" s="60"/>
      <c r="AG43" s="60"/>
      <c r="AH43" s="60"/>
      <c r="AI43" s="144"/>
      <c r="AJ43" s="126"/>
      <c r="AK43" s="60">
        <f>IF(Q43="Contrato laboral",((S43+T43+U43+V43+W43+X43+Y43+AD43+(Z43*0.205)+AE43)-AJ43),R43-AJ43)</f>
        <v>0</v>
      </c>
      <c r="AL43" s="137">
        <v>0</v>
      </c>
      <c r="AM43" s="51"/>
      <c r="AN43" s="63" t="s">
        <v>182</v>
      </c>
      <c r="AQ43" s="97"/>
    </row>
    <row r="44" spans="1:43" ht="39" customHeight="1" x14ac:dyDescent="0.25">
      <c r="A44" s="16">
        <v>30</v>
      </c>
      <c r="B44" s="277">
        <v>1006069996</v>
      </c>
      <c r="C44" s="278">
        <v>52866595</v>
      </c>
      <c r="D44" s="278">
        <v>52866595</v>
      </c>
      <c r="E44" s="279">
        <v>52866595</v>
      </c>
      <c r="F44" s="288" t="s">
        <v>160</v>
      </c>
      <c r="G44" s="288"/>
      <c r="H44" s="288"/>
      <c r="I44" s="288"/>
      <c r="J44" s="299" t="s">
        <v>183</v>
      </c>
      <c r="K44" s="301"/>
      <c r="L44" s="49" t="s">
        <v>98</v>
      </c>
      <c r="M44" s="16" t="s">
        <v>161</v>
      </c>
      <c r="N44" s="45" t="s">
        <v>133</v>
      </c>
      <c r="O44" s="46">
        <v>44631</v>
      </c>
      <c r="P44" s="46">
        <v>44773</v>
      </c>
      <c r="Q44" s="33" t="s">
        <v>56</v>
      </c>
      <c r="R44" s="34">
        <f>122122/30*18</f>
        <v>73273.2</v>
      </c>
      <c r="S44" s="34">
        <v>73273.2</v>
      </c>
      <c r="T44" s="34"/>
      <c r="U44" s="34"/>
      <c r="V44" s="34">
        <f t="shared" si="2"/>
        <v>6106.0999999999995</v>
      </c>
      <c r="W44" s="34">
        <f t="shared" si="3"/>
        <v>732.73199999999997</v>
      </c>
      <c r="X44" s="34">
        <f t="shared" si="4"/>
        <v>6106.0999999999995</v>
      </c>
      <c r="Y44" s="34">
        <f t="shared" si="5"/>
        <v>3053.0499999999997</v>
      </c>
      <c r="Z44" s="34">
        <f t="shared" si="6"/>
        <v>1000000</v>
      </c>
      <c r="AA44" s="34">
        <f t="shared" si="16"/>
        <v>125000</v>
      </c>
      <c r="AB44" s="34">
        <f t="shared" si="0"/>
        <v>160000</v>
      </c>
      <c r="AC44" s="35">
        <v>4</v>
      </c>
      <c r="AD44" s="34">
        <f>IF(AC44="","",(IF(AC44=1,Z44*0.00522,(IF(AC44=2,Z44*0.01044,(IF(AC44=3,Z44*0.02436,(IF(AC44=4,Z44*0.0435,(IF(AC44=5,Z44*0.069)))))))))))</f>
        <v>43500</v>
      </c>
      <c r="AE44" s="34">
        <f>IF(S44="","",(S44+T44)*0.04)</f>
        <v>2930.9279999999999</v>
      </c>
      <c r="AF44" s="34"/>
      <c r="AG44" s="34"/>
      <c r="AH44" s="34"/>
      <c r="AI44" s="143">
        <f t="shared" si="9"/>
        <v>73273.2</v>
      </c>
      <c r="AJ44" s="125">
        <f t="shared" si="10"/>
        <v>73273.2</v>
      </c>
      <c r="AK44" s="34">
        <f>IF(Q44="Contrato laboral",((S44+T44+U44+V44+W44+X44+Y44+AD44+(Z44*0.205)+AE44)-AJ44),R44-AJ44)</f>
        <v>0</v>
      </c>
      <c r="AL44" s="136">
        <v>18</v>
      </c>
      <c r="AM44" s="36"/>
      <c r="AN44" s="44"/>
      <c r="AO44" s="22"/>
      <c r="AP44" s="100"/>
    </row>
    <row r="45" spans="1:43" ht="71.25" x14ac:dyDescent="0.2">
      <c r="A45" s="103">
        <v>31</v>
      </c>
      <c r="B45" s="332">
        <v>65718780</v>
      </c>
      <c r="C45" s="333">
        <v>52866595</v>
      </c>
      <c r="D45" s="333">
        <v>52866595</v>
      </c>
      <c r="E45" s="334">
        <v>52866595</v>
      </c>
      <c r="F45" s="335" t="s">
        <v>114</v>
      </c>
      <c r="G45" s="335"/>
      <c r="H45" s="335"/>
      <c r="I45" s="335"/>
      <c r="J45" s="332" t="s">
        <v>110</v>
      </c>
      <c r="K45" s="334"/>
      <c r="L45" s="103" t="s">
        <v>381</v>
      </c>
      <c r="M45" s="103" t="s">
        <v>147</v>
      </c>
      <c r="N45" s="104" t="s">
        <v>133</v>
      </c>
      <c r="O45" s="105">
        <v>44713</v>
      </c>
      <c r="P45" s="105">
        <v>44773</v>
      </c>
      <c r="Q45" s="106" t="s">
        <v>123</v>
      </c>
      <c r="R45" s="48">
        <v>122122</v>
      </c>
      <c r="S45" s="47">
        <v>70342</v>
      </c>
      <c r="T45" s="107"/>
      <c r="U45" s="48">
        <v>10718</v>
      </c>
      <c r="V45" s="107">
        <f t="shared" si="2"/>
        <v>6755</v>
      </c>
      <c r="W45" s="107">
        <f t="shared" si="3"/>
        <v>810.6</v>
      </c>
      <c r="X45" s="107">
        <f t="shared" si="4"/>
        <v>6755</v>
      </c>
      <c r="Y45" s="107">
        <f t="shared" si="5"/>
        <v>2930.9166666666665</v>
      </c>
      <c r="Z45" s="107">
        <f t="shared" si="6"/>
        <v>70342</v>
      </c>
      <c r="AA45" s="107">
        <f t="shared" si="16"/>
        <v>8792.75</v>
      </c>
      <c r="AB45" s="107">
        <f t="shared" si="0"/>
        <v>11254.72</v>
      </c>
      <c r="AC45" s="109">
        <v>4</v>
      </c>
      <c r="AD45" s="107">
        <f t="shared" si="1"/>
        <v>3059.877</v>
      </c>
      <c r="AE45" s="107">
        <f>IF(S45="","",(S45+T45)*0.09)</f>
        <v>6330.78</v>
      </c>
      <c r="AF45" s="107"/>
      <c r="AG45" s="107"/>
      <c r="AH45" s="107"/>
      <c r="AI45" s="143">
        <f>IF(Q45="Contrato laboral",(S45+T45+U45)-(Z45*0.08)-AF45-AG45-AH45,(R45-AF45-AH45))</f>
        <v>75432.639999999999</v>
      </c>
      <c r="AJ45" s="127">
        <f t="shared" si="10"/>
        <v>122122</v>
      </c>
      <c r="AK45" s="107">
        <f t="shared" si="15"/>
        <v>0.28366666666988749</v>
      </c>
      <c r="AL45" s="138">
        <v>30</v>
      </c>
      <c r="AM45" s="110"/>
      <c r="AN45" s="111" t="s">
        <v>382</v>
      </c>
      <c r="AO45" s="22"/>
      <c r="AP45" s="96"/>
    </row>
    <row r="46" spans="1:43" x14ac:dyDescent="0.2">
      <c r="A46" s="16">
        <v>32</v>
      </c>
      <c r="B46" s="277">
        <v>1069716054</v>
      </c>
      <c r="C46" s="278">
        <v>1069768890</v>
      </c>
      <c r="D46" s="278">
        <v>1069768890</v>
      </c>
      <c r="E46" s="279">
        <v>1069768890</v>
      </c>
      <c r="F46" s="280" t="s">
        <v>189</v>
      </c>
      <c r="G46" s="280"/>
      <c r="H46" s="280"/>
      <c r="I46" s="280"/>
      <c r="J46" s="277" t="s">
        <v>156</v>
      </c>
      <c r="K46" s="279"/>
      <c r="L46" s="49" t="s">
        <v>190</v>
      </c>
      <c r="M46" s="49" t="s">
        <v>147</v>
      </c>
      <c r="N46" s="45" t="s">
        <v>133</v>
      </c>
      <c r="O46" s="46">
        <v>44682</v>
      </c>
      <c r="P46" s="46">
        <v>44773</v>
      </c>
      <c r="Q46" s="52" t="s">
        <v>123</v>
      </c>
      <c r="R46" s="48">
        <v>122122</v>
      </c>
      <c r="S46" s="47">
        <v>70342</v>
      </c>
      <c r="T46" s="51"/>
      <c r="U46" s="48">
        <v>10718</v>
      </c>
      <c r="V46" s="51">
        <f t="shared" si="2"/>
        <v>6755</v>
      </c>
      <c r="W46" s="34">
        <f t="shared" si="3"/>
        <v>810.6</v>
      </c>
      <c r="X46" s="34">
        <f t="shared" si="4"/>
        <v>6755</v>
      </c>
      <c r="Y46" s="34">
        <f t="shared" si="5"/>
        <v>2930.9166666666665</v>
      </c>
      <c r="Z46" s="34">
        <f t="shared" si="6"/>
        <v>70342</v>
      </c>
      <c r="AA46" s="34">
        <f t="shared" si="16"/>
        <v>8792.75</v>
      </c>
      <c r="AB46" s="34">
        <f t="shared" si="0"/>
        <v>11254.72</v>
      </c>
      <c r="AC46" s="34">
        <v>4</v>
      </c>
      <c r="AD46" s="35">
        <f t="shared" si="1"/>
        <v>3059.877</v>
      </c>
      <c r="AE46" s="34">
        <f>IF(S46="","",(S46+T46)*0.09)</f>
        <v>6330.78</v>
      </c>
      <c r="AF46" s="34"/>
      <c r="AG46" s="34"/>
      <c r="AH46" s="34"/>
      <c r="AI46" s="143">
        <f>IF(Q46="Contrato laboral",(S46+T46+U46)-(Z46*0.08)-AF46-AG46-AH46,(R46-AF46-AH46))</f>
        <v>75432.639999999999</v>
      </c>
      <c r="AJ46" s="34">
        <f t="shared" si="10"/>
        <v>122122</v>
      </c>
      <c r="AK46" s="125">
        <f t="shared" si="15"/>
        <v>0.28366666666988749</v>
      </c>
      <c r="AL46" s="136">
        <v>30</v>
      </c>
      <c r="AM46" s="36"/>
      <c r="AN46" s="36"/>
      <c r="AO46" s="31"/>
    </row>
    <row r="47" spans="1:43" x14ac:dyDescent="0.25">
      <c r="A47" s="16">
        <v>33</v>
      </c>
      <c r="B47" s="277">
        <v>1069732851</v>
      </c>
      <c r="C47" s="278">
        <v>1069732851</v>
      </c>
      <c r="D47" s="278">
        <v>1069732851</v>
      </c>
      <c r="E47" s="279">
        <v>1069732851</v>
      </c>
      <c r="F47" s="288" t="s">
        <v>192</v>
      </c>
      <c r="G47" s="288"/>
      <c r="H47" s="288"/>
      <c r="I47" s="288"/>
      <c r="J47" s="299"/>
      <c r="K47" s="301"/>
      <c r="L47" s="49" t="s">
        <v>193</v>
      </c>
      <c r="M47" s="16" t="s">
        <v>147</v>
      </c>
      <c r="N47" s="45" t="s">
        <v>133</v>
      </c>
      <c r="O47" s="46">
        <v>44476</v>
      </c>
      <c r="P47" s="46">
        <v>44773</v>
      </c>
      <c r="Q47" s="33" t="s">
        <v>56</v>
      </c>
      <c r="R47" s="34">
        <f>122122/30*18</f>
        <v>73273.2</v>
      </c>
      <c r="S47" s="34">
        <v>73273.2</v>
      </c>
      <c r="T47" s="34"/>
      <c r="U47" s="34"/>
      <c r="V47" s="34">
        <f t="shared" si="2"/>
        <v>6106.0999999999995</v>
      </c>
      <c r="W47" s="34">
        <f t="shared" si="3"/>
        <v>732.73199999999997</v>
      </c>
      <c r="X47" s="34">
        <f t="shared" si="4"/>
        <v>6106.0999999999995</v>
      </c>
      <c r="Y47" s="34">
        <f t="shared" si="5"/>
        <v>3053.0499999999997</v>
      </c>
      <c r="Z47" s="34">
        <f t="shared" si="6"/>
        <v>1000000</v>
      </c>
      <c r="AA47" s="34">
        <f t="shared" si="16"/>
        <v>125000</v>
      </c>
      <c r="AB47" s="34">
        <f t="shared" si="0"/>
        <v>160000</v>
      </c>
      <c r="AC47" s="35">
        <v>4</v>
      </c>
      <c r="AD47" s="34">
        <f t="shared" si="1"/>
        <v>43500</v>
      </c>
      <c r="AE47" s="34">
        <f t="shared" si="8"/>
        <v>2930.9279999999999</v>
      </c>
      <c r="AF47" s="34"/>
      <c r="AG47" s="34"/>
      <c r="AH47" s="34"/>
      <c r="AI47" s="143">
        <f t="shared" si="9"/>
        <v>73273.2</v>
      </c>
      <c r="AJ47" s="125">
        <f t="shared" si="10"/>
        <v>73273.2</v>
      </c>
      <c r="AK47" s="34">
        <f t="shared" si="15"/>
        <v>0</v>
      </c>
      <c r="AL47" s="136">
        <v>18</v>
      </c>
      <c r="AM47" s="36"/>
      <c r="AN47" s="31"/>
      <c r="AO47" s="22"/>
    </row>
    <row r="48" spans="1:43" ht="99.75" x14ac:dyDescent="0.2">
      <c r="A48" s="103">
        <v>34</v>
      </c>
      <c r="B48" s="332">
        <v>1124033969</v>
      </c>
      <c r="C48" s="333">
        <v>35250459</v>
      </c>
      <c r="D48" s="333">
        <v>35250459</v>
      </c>
      <c r="E48" s="334">
        <v>35250459</v>
      </c>
      <c r="F48" s="335" t="s">
        <v>383</v>
      </c>
      <c r="G48" s="335"/>
      <c r="H48" s="335"/>
      <c r="I48" s="335"/>
      <c r="J48" s="332" t="s">
        <v>63</v>
      </c>
      <c r="K48" s="334"/>
      <c r="L48" s="103" t="s">
        <v>384</v>
      </c>
      <c r="M48" s="103" t="s">
        <v>385</v>
      </c>
      <c r="N48" s="104" t="s">
        <v>133</v>
      </c>
      <c r="O48" s="105">
        <v>44713</v>
      </c>
      <c r="P48" s="105">
        <v>44715</v>
      </c>
      <c r="Q48" s="106" t="s">
        <v>123</v>
      </c>
      <c r="R48" s="48">
        <v>12212.200000000012</v>
      </c>
      <c r="S48" s="47">
        <v>0</v>
      </c>
      <c r="T48" s="115"/>
      <c r="U48" s="48">
        <v>1071.7999999999993</v>
      </c>
      <c r="V48" s="115">
        <f t="shared" si="2"/>
        <v>89.316666666666606</v>
      </c>
      <c r="W48" s="115">
        <f t="shared" si="3"/>
        <v>10.717999999999993</v>
      </c>
      <c r="X48" s="115">
        <f t="shared" si="4"/>
        <v>89.316666666666606</v>
      </c>
      <c r="Y48" s="115">
        <f t="shared" si="5"/>
        <v>0</v>
      </c>
      <c r="Z48" s="115">
        <f t="shared" si="6"/>
        <v>0</v>
      </c>
      <c r="AA48" s="115">
        <f t="shared" si="16"/>
        <v>0</v>
      </c>
      <c r="AB48" s="115">
        <f t="shared" si="0"/>
        <v>0</v>
      </c>
      <c r="AC48" s="117">
        <v>4</v>
      </c>
      <c r="AD48" s="115">
        <f t="shared" si="1"/>
        <v>0</v>
      </c>
      <c r="AE48" s="115">
        <f>IF(S48="","",(S48+T48)*0.09)</f>
        <v>0</v>
      </c>
      <c r="AF48" s="115"/>
      <c r="AG48" s="115"/>
      <c r="AH48" s="115"/>
      <c r="AI48" s="143">
        <f t="shared" si="9"/>
        <v>1071.7999999999993</v>
      </c>
      <c r="AJ48" s="128">
        <f t="shared" si="10"/>
        <v>12212.200000000012</v>
      </c>
      <c r="AK48" s="107"/>
      <c r="AL48" s="138">
        <v>3</v>
      </c>
      <c r="AM48" s="110"/>
      <c r="AN48" s="111" t="s">
        <v>386</v>
      </c>
      <c r="AO48" s="22"/>
    </row>
    <row r="49" spans="1:41" x14ac:dyDescent="0.2">
      <c r="A49" s="16">
        <v>35</v>
      </c>
      <c r="B49" s="277">
        <v>1072895533</v>
      </c>
      <c r="C49" s="278">
        <v>1072895533</v>
      </c>
      <c r="D49" s="278">
        <v>1072895533</v>
      </c>
      <c r="E49" s="279">
        <v>1072895533</v>
      </c>
      <c r="F49" s="288" t="s">
        <v>197</v>
      </c>
      <c r="G49" s="288"/>
      <c r="H49" s="288"/>
      <c r="I49" s="288"/>
      <c r="J49" s="299" t="s">
        <v>198</v>
      </c>
      <c r="K49" s="301"/>
      <c r="L49" s="49" t="s">
        <v>199</v>
      </c>
      <c r="M49" s="16" t="s">
        <v>70</v>
      </c>
      <c r="N49" s="45" t="s">
        <v>133</v>
      </c>
      <c r="O49" s="46">
        <v>44412</v>
      </c>
      <c r="P49" s="46">
        <v>44773</v>
      </c>
      <c r="Q49" s="33" t="s">
        <v>123</v>
      </c>
      <c r="R49" s="48">
        <v>122122</v>
      </c>
      <c r="S49" s="47">
        <v>70342</v>
      </c>
      <c r="T49" s="34"/>
      <c r="U49" s="48">
        <v>10718</v>
      </c>
      <c r="V49" s="34">
        <f t="shared" si="2"/>
        <v>6755</v>
      </c>
      <c r="W49" s="34">
        <f t="shared" si="3"/>
        <v>810.6</v>
      </c>
      <c r="X49" s="34">
        <f t="shared" si="4"/>
        <v>6755</v>
      </c>
      <c r="Y49" s="34">
        <f t="shared" si="5"/>
        <v>2930.9166666666665</v>
      </c>
      <c r="Z49" s="34">
        <f t="shared" si="6"/>
        <v>70342</v>
      </c>
      <c r="AA49" s="34">
        <f t="shared" si="16"/>
        <v>8792.75</v>
      </c>
      <c r="AB49" s="34">
        <f t="shared" si="0"/>
        <v>11254.72</v>
      </c>
      <c r="AC49" s="35">
        <v>4</v>
      </c>
      <c r="AD49" s="34">
        <f t="shared" si="1"/>
        <v>3059.877</v>
      </c>
      <c r="AE49" s="34">
        <f>IF(S49="","",(S49+T49)*0.09)</f>
        <v>6330.78</v>
      </c>
      <c r="AF49" s="34"/>
      <c r="AG49" s="34"/>
      <c r="AH49" s="34"/>
      <c r="AI49" s="143">
        <f t="shared" si="9"/>
        <v>75432.639999999999</v>
      </c>
      <c r="AJ49" s="125">
        <f t="shared" si="10"/>
        <v>122122</v>
      </c>
      <c r="AK49" s="34">
        <f t="shared" si="15"/>
        <v>0.28366666666988749</v>
      </c>
      <c r="AL49" s="136">
        <v>30</v>
      </c>
      <c r="AM49" s="36"/>
      <c r="AN49" s="31"/>
      <c r="AO49" s="22"/>
    </row>
    <row r="50" spans="1:41" ht="120.75" customHeight="1" x14ac:dyDescent="0.2">
      <c r="A50" s="103">
        <v>36</v>
      </c>
      <c r="B50" s="332">
        <v>1069761052</v>
      </c>
      <c r="C50" s="333">
        <v>35250459</v>
      </c>
      <c r="D50" s="333">
        <v>35250459</v>
      </c>
      <c r="E50" s="334">
        <v>35250459</v>
      </c>
      <c r="F50" s="335" t="s">
        <v>387</v>
      </c>
      <c r="G50" s="335"/>
      <c r="H50" s="335"/>
      <c r="I50" s="335"/>
      <c r="J50" s="332" t="s">
        <v>388</v>
      </c>
      <c r="K50" s="334"/>
      <c r="L50" s="103" t="s">
        <v>389</v>
      </c>
      <c r="M50" s="103" t="s">
        <v>390</v>
      </c>
      <c r="N50" s="104" t="s">
        <v>133</v>
      </c>
      <c r="O50" s="105">
        <v>44716</v>
      </c>
      <c r="P50" s="105">
        <v>44773</v>
      </c>
      <c r="Q50" s="106" t="s">
        <v>123</v>
      </c>
      <c r="R50" s="48">
        <v>109909.80000000028</v>
      </c>
      <c r="S50" s="47">
        <v>63307.800000000047</v>
      </c>
      <c r="T50" s="111"/>
      <c r="U50" s="48">
        <v>9646.1999999999825</v>
      </c>
      <c r="V50" s="112">
        <f t="shared" si="2"/>
        <v>6079.5000000000027</v>
      </c>
      <c r="W50" s="112">
        <f t="shared" si="3"/>
        <v>729.5400000000003</v>
      </c>
      <c r="X50" s="112">
        <f t="shared" si="4"/>
        <v>6079.5000000000027</v>
      </c>
      <c r="Y50" s="112">
        <f t="shared" si="5"/>
        <v>2637.8250000000021</v>
      </c>
      <c r="Z50" s="111">
        <f t="shared" si="6"/>
        <v>63307.800000000047</v>
      </c>
      <c r="AA50" s="112">
        <f t="shared" si="16"/>
        <v>7913.4750000000058</v>
      </c>
      <c r="AB50" s="112">
        <f t="shared" si="0"/>
        <v>10129.248000000007</v>
      </c>
      <c r="AC50" s="119">
        <v>4</v>
      </c>
      <c r="AD50" s="112">
        <f t="shared" si="1"/>
        <v>2753.8893000000016</v>
      </c>
      <c r="AE50" s="112">
        <f>IF(S50="","",(S50+T50)*0.09)</f>
        <v>5697.7020000000039</v>
      </c>
      <c r="AF50" s="111"/>
      <c r="AG50" s="111"/>
      <c r="AH50" s="111"/>
      <c r="AI50" s="145">
        <f t="shared" si="9"/>
        <v>67889.376000000018</v>
      </c>
      <c r="AJ50" s="129">
        <f t="shared" si="10"/>
        <v>109909.80000000028</v>
      </c>
      <c r="AK50" s="114">
        <f t="shared" si="15"/>
        <v>0.25529999974241946</v>
      </c>
      <c r="AL50" s="139">
        <v>27</v>
      </c>
      <c r="AM50" s="111"/>
      <c r="AN50" s="111" t="s">
        <v>391</v>
      </c>
    </row>
    <row r="51" spans="1:41" ht="27.75" customHeight="1" x14ac:dyDescent="0.2">
      <c r="A51" s="49">
        <v>37</v>
      </c>
      <c r="B51" s="277">
        <v>39579739</v>
      </c>
      <c r="C51" s="278">
        <v>1071550983</v>
      </c>
      <c r="D51" s="278">
        <v>1071550983</v>
      </c>
      <c r="E51" s="279">
        <v>1071550983</v>
      </c>
      <c r="F51" s="280" t="s">
        <v>205</v>
      </c>
      <c r="G51" s="280"/>
      <c r="H51" s="280"/>
      <c r="I51" s="280"/>
      <c r="J51" s="277" t="s">
        <v>82</v>
      </c>
      <c r="K51" s="279"/>
      <c r="L51" s="49" t="s">
        <v>206</v>
      </c>
      <c r="M51" s="49" t="s">
        <v>207</v>
      </c>
      <c r="N51" s="45" t="s">
        <v>133</v>
      </c>
      <c r="O51" s="46">
        <v>44692</v>
      </c>
      <c r="P51" s="46">
        <v>44773</v>
      </c>
      <c r="Q51" s="52" t="s">
        <v>123</v>
      </c>
      <c r="R51" s="48">
        <v>122122</v>
      </c>
      <c r="S51" s="47">
        <v>70342</v>
      </c>
      <c r="T51" s="48"/>
      <c r="U51" s="48">
        <v>10718</v>
      </c>
      <c r="V51" s="48">
        <f t="shared" si="2"/>
        <v>6755</v>
      </c>
      <c r="W51" s="48">
        <f t="shared" si="3"/>
        <v>810.6</v>
      </c>
      <c r="X51" s="48">
        <f t="shared" si="4"/>
        <v>6755</v>
      </c>
      <c r="Y51" s="48">
        <f t="shared" si="5"/>
        <v>2930.9166666666665</v>
      </c>
      <c r="Z51" s="48">
        <f t="shared" si="6"/>
        <v>70342</v>
      </c>
      <c r="AA51" s="48">
        <f t="shared" si="16"/>
        <v>8792.75</v>
      </c>
      <c r="AB51" s="48">
        <f t="shared" si="0"/>
        <v>11254.72</v>
      </c>
      <c r="AC51" s="50">
        <v>4</v>
      </c>
      <c r="AD51" s="48">
        <f t="shared" si="1"/>
        <v>3059.877</v>
      </c>
      <c r="AE51" s="48">
        <f>IF(S51="","",(S51+T51)*0.09)</f>
        <v>6330.78</v>
      </c>
      <c r="AF51" s="48"/>
      <c r="AG51" s="48"/>
      <c r="AH51" s="48"/>
      <c r="AI51" s="143">
        <f t="shared" si="9"/>
        <v>75432.639999999999</v>
      </c>
      <c r="AJ51" s="126">
        <f t="shared" si="10"/>
        <v>122122</v>
      </c>
      <c r="AK51" s="48">
        <f t="shared" si="15"/>
        <v>0.28366666666988749</v>
      </c>
      <c r="AL51" s="137">
        <v>30</v>
      </c>
      <c r="AM51" s="51"/>
      <c r="AN51" s="45"/>
    </row>
    <row r="52" spans="1:41" x14ac:dyDescent="0.2">
      <c r="A52" s="16">
        <v>38</v>
      </c>
      <c r="B52" s="277">
        <v>1071550983</v>
      </c>
      <c r="C52" s="278">
        <v>1071550983</v>
      </c>
      <c r="D52" s="278">
        <v>1071550983</v>
      </c>
      <c r="E52" s="279">
        <v>1071550983</v>
      </c>
      <c r="F52" s="288" t="s">
        <v>209</v>
      </c>
      <c r="G52" s="288"/>
      <c r="H52" s="288"/>
      <c r="I52" s="288"/>
      <c r="J52" s="299" t="s">
        <v>210</v>
      </c>
      <c r="K52" s="301"/>
      <c r="L52" s="49" t="s">
        <v>79</v>
      </c>
      <c r="M52" s="16" t="s">
        <v>187</v>
      </c>
      <c r="N52" s="45" t="s">
        <v>133</v>
      </c>
      <c r="O52" s="46">
        <v>44412</v>
      </c>
      <c r="P52" s="46">
        <v>44773</v>
      </c>
      <c r="Q52" s="33" t="s">
        <v>123</v>
      </c>
      <c r="R52" s="48">
        <v>122122</v>
      </c>
      <c r="S52" s="47">
        <v>70342</v>
      </c>
      <c r="T52" s="34"/>
      <c r="U52" s="48">
        <v>10718</v>
      </c>
      <c r="V52" s="34">
        <f t="shared" si="2"/>
        <v>6755</v>
      </c>
      <c r="W52" s="34">
        <f t="shared" si="3"/>
        <v>810.6</v>
      </c>
      <c r="X52" s="34">
        <f t="shared" si="4"/>
        <v>6755</v>
      </c>
      <c r="Y52" s="34">
        <f t="shared" si="5"/>
        <v>2930.9166666666665</v>
      </c>
      <c r="Z52" s="34">
        <f t="shared" si="6"/>
        <v>70342</v>
      </c>
      <c r="AA52" s="34">
        <f t="shared" si="16"/>
        <v>8792.75</v>
      </c>
      <c r="AB52" s="34">
        <f t="shared" si="0"/>
        <v>11254.72</v>
      </c>
      <c r="AC52" s="35">
        <v>4</v>
      </c>
      <c r="AD52" s="34">
        <f t="shared" si="1"/>
        <v>3059.877</v>
      </c>
      <c r="AE52" s="34">
        <f>IF(S52="","",(S52+T52)*0.09)</f>
        <v>6330.78</v>
      </c>
      <c r="AF52" s="34"/>
      <c r="AG52" s="34"/>
      <c r="AH52" s="34"/>
      <c r="AI52" s="143">
        <f t="shared" si="9"/>
        <v>75432.639999999999</v>
      </c>
      <c r="AJ52" s="125">
        <f t="shared" si="10"/>
        <v>122122</v>
      </c>
      <c r="AK52" s="34">
        <f t="shared" si="15"/>
        <v>0.28366666666988749</v>
      </c>
      <c r="AL52" s="136">
        <v>30</v>
      </c>
      <c r="AM52" s="36"/>
      <c r="AN52" s="31"/>
      <c r="AO52" s="22"/>
    </row>
    <row r="53" spans="1:41" x14ac:dyDescent="0.2">
      <c r="A53" s="16">
        <v>39</v>
      </c>
      <c r="B53" s="277">
        <v>1069751539</v>
      </c>
      <c r="C53" s="278">
        <v>1069751539</v>
      </c>
      <c r="D53" s="278">
        <v>1069751539</v>
      </c>
      <c r="E53" s="279">
        <v>1069751539</v>
      </c>
      <c r="F53" s="288" t="s">
        <v>211</v>
      </c>
      <c r="G53" s="288"/>
      <c r="H53" s="288"/>
      <c r="I53" s="288"/>
      <c r="J53" s="299" t="s">
        <v>212</v>
      </c>
      <c r="K53" s="301"/>
      <c r="L53" s="49" t="s">
        <v>213</v>
      </c>
      <c r="M53" s="16" t="s">
        <v>214</v>
      </c>
      <c r="N53" s="45" t="s">
        <v>133</v>
      </c>
      <c r="O53" s="46">
        <v>44412</v>
      </c>
      <c r="P53" s="46">
        <v>44773</v>
      </c>
      <c r="Q53" s="33" t="s">
        <v>123</v>
      </c>
      <c r="R53" s="48">
        <v>122122</v>
      </c>
      <c r="S53" s="47">
        <v>70342</v>
      </c>
      <c r="T53" s="34"/>
      <c r="U53" s="48">
        <v>10718</v>
      </c>
      <c r="V53" s="34">
        <f t="shared" si="2"/>
        <v>6755</v>
      </c>
      <c r="W53" s="34">
        <f t="shared" si="3"/>
        <v>810.6</v>
      </c>
      <c r="X53" s="34">
        <f t="shared" si="4"/>
        <v>6755</v>
      </c>
      <c r="Y53" s="34">
        <f t="shared" si="5"/>
        <v>2930.9166666666665</v>
      </c>
      <c r="Z53" s="34">
        <f t="shared" si="6"/>
        <v>70342</v>
      </c>
      <c r="AA53" s="34">
        <f t="shared" si="16"/>
        <v>8792.75</v>
      </c>
      <c r="AB53" s="34">
        <f t="shared" si="0"/>
        <v>11254.72</v>
      </c>
      <c r="AC53" s="35">
        <v>4</v>
      </c>
      <c r="AD53" s="34">
        <f t="shared" si="1"/>
        <v>3059.877</v>
      </c>
      <c r="AE53" s="34">
        <f t="shared" ref="AE53:AE59" si="17">IF(S53="","",(S53+T53)*0.09)</f>
        <v>6330.78</v>
      </c>
      <c r="AF53" s="34"/>
      <c r="AG53" s="34"/>
      <c r="AH53" s="34"/>
      <c r="AI53" s="143">
        <f t="shared" si="9"/>
        <v>75432.639999999999</v>
      </c>
      <c r="AJ53" s="125">
        <f t="shared" si="10"/>
        <v>122122</v>
      </c>
      <c r="AK53" s="34">
        <f t="shared" si="15"/>
        <v>0.28366666666988749</v>
      </c>
      <c r="AL53" s="136">
        <v>30</v>
      </c>
      <c r="AM53" s="36"/>
      <c r="AN53" s="31"/>
      <c r="AO53" s="22"/>
    </row>
    <row r="54" spans="1:41" x14ac:dyDescent="0.2">
      <c r="A54" s="16">
        <v>40</v>
      </c>
      <c r="B54" s="277">
        <v>1072496595</v>
      </c>
      <c r="C54" s="278">
        <v>1072496595</v>
      </c>
      <c r="D54" s="278">
        <v>1072496595</v>
      </c>
      <c r="E54" s="279">
        <v>1072496595</v>
      </c>
      <c r="F54" s="288" t="s">
        <v>215</v>
      </c>
      <c r="G54" s="288"/>
      <c r="H54" s="288"/>
      <c r="I54" s="288"/>
      <c r="J54" s="299" t="s">
        <v>216</v>
      </c>
      <c r="K54" s="301"/>
      <c r="L54" s="49" t="s">
        <v>217</v>
      </c>
      <c r="M54" s="16" t="s">
        <v>218</v>
      </c>
      <c r="N54" s="45" t="s">
        <v>133</v>
      </c>
      <c r="O54" s="46">
        <v>44412</v>
      </c>
      <c r="P54" s="46">
        <v>44773</v>
      </c>
      <c r="Q54" s="33" t="s">
        <v>123</v>
      </c>
      <c r="R54" s="48">
        <v>122122</v>
      </c>
      <c r="S54" s="47">
        <v>70342</v>
      </c>
      <c r="T54" s="34"/>
      <c r="U54" s="48">
        <v>10718</v>
      </c>
      <c r="V54" s="34">
        <f t="shared" si="2"/>
        <v>6755</v>
      </c>
      <c r="W54" s="34">
        <f t="shared" si="3"/>
        <v>810.6</v>
      </c>
      <c r="X54" s="34">
        <f t="shared" si="4"/>
        <v>6755</v>
      </c>
      <c r="Y54" s="34">
        <f t="shared" si="5"/>
        <v>2930.9166666666665</v>
      </c>
      <c r="Z54" s="34">
        <f t="shared" si="6"/>
        <v>70342</v>
      </c>
      <c r="AA54" s="34">
        <f t="shared" si="16"/>
        <v>8792.75</v>
      </c>
      <c r="AB54" s="34">
        <f t="shared" si="0"/>
        <v>11254.72</v>
      </c>
      <c r="AC54" s="35">
        <v>4</v>
      </c>
      <c r="AD54" s="34">
        <f t="shared" si="1"/>
        <v>3059.877</v>
      </c>
      <c r="AE54" s="34">
        <f t="shared" si="17"/>
        <v>6330.78</v>
      </c>
      <c r="AF54" s="34"/>
      <c r="AG54" s="34"/>
      <c r="AH54" s="34"/>
      <c r="AI54" s="143">
        <f t="shared" si="9"/>
        <v>75432.639999999999</v>
      </c>
      <c r="AJ54" s="125">
        <f t="shared" si="10"/>
        <v>122122</v>
      </c>
      <c r="AK54" s="34">
        <f t="shared" si="15"/>
        <v>0.28366666666988749</v>
      </c>
      <c r="AL54" s="136">
        <v>30</v>
      </c>
      <c r="AM54" s="36"/>
      <c r="AN54" s="31"/>
      <c r="AO54" s="22"/>
    </row>
    <row r="55" spans="1:41" x14ac:dyDescent="0.2">
      <c r="A55" s="16">
        <v>41</v>
      </c>
      <c r="B55" s="277">
        <v>39629105</v>
      </c>
      <c r="C55" s="278">
        <v>39629105</v>
      </c>
      <c r="D55" s="278">
        <v>39629105</v>
      </c>
      <c r="E55" s="279">
        <v>39629105</v>
      </c>
      <c r="F55" s="288" t="s">
        <v>219</v>
      </c>
      <c r="G55" s="288"/>
      <c r="H55" s="288"/>
      <c r="I55" s="288"/>
      <c r="J55" s="299"/>
      <c r="K55" s="301"/>
      <c r="L55" s="49" t="s">
        <v>220</v>
      </c>
      <c r="M55" s="16" t="s">
        <v>221</v>
      </c>
      <c r="N55" s="45" t="s">
        <v>133</v>
      </c>
      <c r="O55" s="46">
        <v>44412</v>
      </c>
      <c r="P55" s="46">
        <v>44773</v>
      </c>
      <c r="Q55" s="33" t="s">
        <v>123</v>
      </c>
      <c r="R55" s="48">
        <v>122122</v>
      </c>
      <c r="S55" s="47">
        <v>70342</v>
      </c>
      <c r="T55" s="34"/>
      <c r="U55" s="48">
        <v>10718</v>
      </c>
      <c r="V55" s="34">
        <f t="shared" si="2"/>
        <v>6755</v>
      </c>
      <c r="W55" s="34">
        <f t="shared" si="3"/>
        <v>810.6</v>
      </c>
      <c r="X55" s="34">
        <f t="shared" si="4"/>
        <v>6755</v>
      </c>
      <c r="Y55" s="34">
        <f t="shared" si="5"/>
        <v>2930.9166666666665</v>
      </c>
      <c r="Z55" s="34">
        <f t="shared" si="6"/>
        <v>70342</v>
      </c>
      <c r="AA55" s="34">
        <f t="shared" si="16"/>
        <v>8792.75</v>
      </c>
      <c r="AB55" s="34">
        <f t="shared" si="0"/>
        <v>11254.72</v>
      </c>
      <c r="AC55" s="35">
        <v>4</v>
      </c>
      <c r="AD55" s="34">
        <f t="shared" si="1"/>
        <v>3059.877</v>
      </c>
      <c r="AE55" s="34">
        <f t="shared" si="17"/>
        <v>6330.78</v>
      </c>
      <c r="AF55" s="34"/>
      <c r="AG55" s="34"/>
      <c r="AH55" s="34"/>
      <c r="AI55" s="143">
        <f t="shared" si="9"/>
        <v>75432.639999999999</v>
      </c>
      <c r="AJ55" s="125">
        <f t="shared" si="10"/>
        <v>122122</v>
      </c>
      <c r="AK55" s="34">
        <f t="shared" si="15"/>
        <v>0.28366666666988749</v>
      </c>
      <c r="AL55" s="136">
        <v>30</v>
      </c>
      <c r="AM55" s="36"/>
      <c r="AN55" s="31"/>
      <c r="AO55" s="22"/>
    </row>
    <row r="56" spans="1:41" ht="21.75" customHeight="1" x14ac:dyDescent="0.2">
      <c r="A56" s="49">
        <v>42</v>
      </c>
      <c r="B56" s="277">
        <v>1108928794</v>
      </c>
      <c r="C56" s="278">
        <v>1069748925</v>
      </c>
      <c r="D56" s="278">
        <v>1069748925</v>
      </c>
      <c r="E56" s="279">
        <v>1069748925</v>
      </c>
      <c r="F56" s="280" t="s">
        <v>130</v>
      </c>
      <c r="G56" s="280"/>
      <c r="H56" s="280"/>
      <c r="I56" s="280"/>
      <c r="J56" s="277" t="s">
        <v>105</v>
      </c>
      <c r="K56" s="279"/>
      <c r="L56" s="49" t="s">
        <v>222</v>
      </c>
      <c r="M56" s="62" t="s">
        <v>223</v>
      </c>
      <c r="N56" s="62" t="s">
        <v>133</v>
      </c>
      <c r="O56" s="118">
        <v>44682</v>
      </c>
      <c r="P56" s="118">
        <v>44773</v>
      </c>
      <c r="Q56" s="62" t="s">
        <v>123</v>
      </c>
      <c r="R56" s="48">
        <v>122122</v>
      </c>
      <c r="S56" s="47">
        <v>70342</v>
      </c>
      <c r="T56" s="62"/>
      <c r="U56" s="48">
        <v>10718</v>
      </c>
      <c r="V56" s="34">
        <f t="shared" si="2"/>
        <v>6755</v>
      </c>
      <c r="W56" s="34">
        <f t="shared" si="3"/>
        <v>810.6</v>
      </c>
      <c r="X56" s="34">
        <f t="shared" si="4"/>
        <v>6755</v>
      </c>
      <c r="Y56" s="34">
        <f t="shared" si="5"/>
        <v>2930.9166666666665</v>
      </c>
      <c r="Z56" s="34">
        <f t="shared" si="6"/>
        <v>70342</v>
      </c>
      <c r="AA56" s="34">
        <f t="shared" si="16"/>
        <v>8792.75</v>
      </c>
      <c r="AB56" s="34">
        <f t="shared" si="0"/>
        <v>11254.72</v>
      </c>
      <c r="AC56" s="35">
        <v>4</v>
      </c>
      <c r="AD56" s="34">
        <f t="shared" si="1"/>
        <v>3059.877</v>
      </c>
      <c r="AE56" s="34">
        <f>IF(S56="","",(S56+T56)*0.09)</f>
        <v>6330.78</v>
      </c>
      <c r="AF56" s="34"/>
      <c r="AG56" s="34"/>
      <c r="AH56" s="34"/>
      <c r="AI56" s="143">
        <f t="shared" si="9"/>
        <v>75432.639999999999</v>
      </c>
      <c r="AJ56" s="125">
        <f t="shared" si="10"/>
        <v>122122</v>
      </c>
      <c r="AK56" s="34">
        <f t="shared" si="15"/>
        <v>0.28366666666988749</v>
      </c>
      <c r="AL56" s="136">
        <v>30</v>
      </c>
      <c r="AM56" s="36"/>
      <c r="AN56" s="62"/>
      <c r="AO56" s="22"/>
    </row>
    <row r="57" spans="1:41" x14ac:dyDescent="0.2">
      <c r="A57" s="49">
        <v>43</v>
      </c>
      <c r="B57" s="277">
        <v>1069756407</v>
      </c>
      <c r="C57" s="278">
        <v>1069756407</v>
      </c>
      <c r="D57" s="278">
        <v>1069756407</v>
      </c>
      <c r="E57" s="279">
        <v>1069756407</v>
      </c>
      <c r="F57" s="280" t="s">
        <v>225</v>
      </c>
      <c r="G57" s="280"/>
      <c r="H57" s="280"/>
      <c r="I57" s="280"/>
      <c r="J57" s="277" t="s">
        <v>226</v>
      </c>
      <c r="K57" s="279"/>
      <c r="L57" s="49" t="s">
        <v>227</v>
      </c>
      <c r="M57" s="49" t="s">
        <v>228</v>
      </c>
      <c r="N57" s="45" t="s">
        <v>133</v>
      </c>
      <c r="O57" s="46">
        <v>44412</v>
      </c>
      <c r="P57" s="46">
        <v>44773</v>
      </c>
      <c r="Q57" s="52" t="s">
        <v>123</v>
      </c>
      <c r="R57" s="48">
        <v>122122</v>
      </c>
      <c r="S57" s="47">
        <v>70342</v>
      </c>
      <c r="T57" s="48"/>
      <c r="U57" s="48">
        <v>10718</v>
      </c>
      <c r="V57" s="48">
        <f t="shared" si="2"/>
        <v>6755</v>
      </c>
      <c r="W57" s="48">
        <f t="shared" si="3"/>
        <v>810.6</v>
      </c>
      <c r="X57" s="48">
        <f t="shared" si="4"/>
        <v>6755</v>
      </c>
      <c r="Y57" s="48">
        <f t="shared" si="5"/>
        <v>2930.9166666666665</v>
      </c>
      <c r="Z57" s="48">
        <f t="shared" si="6"/>
        <v>70342</v>
      </c>
      <c r="AA57" s="48">
        <f t="shared" si="16"/>
        <v>8792.75</v>
      </c>
      <c r="AB57" s="48">
        <f t="shared" si="0"/>
        <v>11254.72</v>
      </c>
      <c r="AC57" s="50">
        <v>4</v>
      </c>
      <c r="AD57" s="48">
        <f t="shared" si="1"/>
        <v>3059.877</v>
      </c>
      <c r="AE57" s="48">
        <f t="shared" si="17"/>
        <v>6330.78</v>
      </c>
      <c r="AF57" s="48"/>
      <c r="AG57" s="48"/>
      <c r="AH57" s="48"/>
      <c r="AI57" s="143">
        <f t="shared" si="9"/>
        <v>75432.639999999999</v>
      </c>
      <c r="AJ57" s="126">
        <f t="shared" si="10"/>
        <v>122122</v>
      </c>
      <c r="AK57" s="48">
        <f t="shared" si="15"/>
        <v>0.28366666666988749</v>
      </c>
      <c r="AL57" s="137">
        <v>30</v>
      </c>
      <c r="AM57" s="51"/>
      <c r="AN57" s="45"/>
      <c r="AO57" s="22"/>
    </row>
    <row r="58" spans="1:41" x14ac:dyDescent="0.25">
      <c r="A58" s="16">
        <v>44</v>
      </c>
      <c r="B58" s="277">
        <v>1069729580</v>
      </c>
      <c r="C58" s="278">
        <v>1069729580</v>
      </c>
      <c r="D58" s="278">
        <v>1069729580</v>
      </c>
      <c r="E58" s="279">
        <v>1069729580</v>
      </c>
      <c r="F58" s="288" t="s">
        <v>229</v>
      </c>
      <c r="G58" s="288"/>
      <c r="H58" s="288"/>
      <c r="I58" s="288"/>
      <c r="J58" s="299" t="s">
        <v>230</v>
      </c>
      <c r="K58" s="301"/>
      <c r="L58" s="49" t="s">
        <v>70</v>
      </c>
      <c r="M58" s="16" t="s">
        <v>84</v>
      </c>
      <c r="N58" s="45" t="s">
        <v>133</v>
      </c>
      <c r="O58" s="46">
        <v>44412</v>
      </c>
      <c r="P58" s="46">
        <v>44773</v>
      </c>
      <c r="Q58" s="33" t="s">
        <v>56</v>
      </c>
      <c r="R58" s="34">
        <f>122122/30*18</f>
        <v>73273.2</v>
      </c>
      <c r="S58" s="34">
        <v>73273.2</v>
      </c>
      <c r="T58" s="34"/>
      <c r="U58" s="34"/>
      <c r="V58" s="34">
        <f t="shared" si="2"/>
        <v>6106.0999999999995</v>
      </c>
      <c r="W58" s="34">
        <f t="shared" si="3"/>
        <v>732.73199999999997</v>
      </c>
      <c r="X58" s="34">
        <f t="shared" si="4"/>
        <v>6106.0999999999995</v>
      </c>
      <c r="Y58" s="34">
        <f t="shared" si="5"/>
        <v>3053.0499999999997</v>
      </c>
      <c r="Z58" s="34">
        <f t="shared" si="6"/>
        <v>1000000</v>
      </c>
      <c r="AA58" s="34">
        <f t="shared" si="16"/>
        <v>125000</v>
      </c>
      <c r="AB58" s="34">
        <f t="shared" si="0"/>
        <v>160000</v>
      </c>
      <c r="AC58" s="35">
        <v>4</v>
      </c>
      <c r="AD58" s="34">
        <f t="shared" si="1"/>
        <v>43500</v>
      </c>
      <c r="AE58" s="34">
        <f t="shared" si="8"/>
        <v>2930.9279999999999</v>
      </c>
      <c r="AF58" s="34"/>
      <c r="AG58" s="34"/>
      <c r="AH58" s="34"/>
      <c r="AI58" s="143">
        <f t="shared" si="9"/>
        <v>73273.2</v>
      </c>
      <c r="AJ58" s="125">
        <f t="shared" si="10"/>
        <v>73273.2</v>
      </c>
      <c r="AK58" s="34">
        <f t="shared" si="15"/>
        <v>0</v>
      </c>
      <c r="AL58" s="136">
        <v>18</v>
      </c>
      <c r="AM58" s="36"/>
      <c r="AN58" s="31"/>
      <c r="AO58" s="22"/>
    </row>
    <row r="59" spans="1:41" x14ac:dyDescent="0.2">
      <c r="A59" s="49">
        <v>45</v>
      </c>
      <c r="B59" s="277">
        <v>1003519824</v>
      </c>
      <c r="C59" s="278">
        <v>1003519824</v>
      </c>
      <c r="D59" s="278">
        <v>1003519824</v>
      </c>
      <c r="E59" s="279">
        <v>1003519824</v>
      </c>
      <c r="F59" s="280" t="s">
        <v>231</v>
      </c>
      <c r="G59" s="280"/>
      <c r="H59" s="280"/>
      <c r="I59" s="280"/>
      <c r="J59" s="277" t="s">
        <v>232</v>
      </c>
      <c r="K59" s="279"/>
      <c r="L59" s="49" t="s">
        <v>233</v>
      </c>
      <c r="M59" s="49" t="s">
        <v>98</v>
      </c>
      <c r="N59" s="45" t="s">
        <v>133</v>
      </c>
      <c r="O59" s="46">
        <v>44412</v>
      </c>
      <c r="P59" s="46">
        <v>44773</v>
      </c>
      <c r="Q59" s="52" t="s">
        <v>123</v>
      </c>
      <c r="R59" s="48">
        <v>122122</v>
      </c>
      <c r="S59" s="47">
        <v>70342</v>
      </c>
      <c r="T59" s="48"/>
      <c r="U59" s="48">
        <v>10718</v>
      </c>
      <c r="V59" s="48">
        <f t="shared" si="2"/>
        <v>6755</v>
      </c>
      <c r="W59" s="48">
        <f t="shared" si="3"/>
        <v>810.6</v>
      </c>
      <c r="X59" s="48">
        <f t="shared" si="4"/>
        <v>6755</v>
      </c>
      <c r="Y59" s="48">
        <f t="shared" si="5"/>
        <v>2930.9166666666665</v>
      </c>
      <c r="Z59" s="48">
        <f t="shared" si="6"/>
        <v>70342</v>
      </c>
      <c r="AA59" s="48">
        <f t="shared" si="16"/>
        <v>8792.75</v>
      </c>
      <c r="AB59" s="48">
        <f t="shared" si="0"/>
        <v>11254.72</v>
      </c>
      <c r="AC59" s="50">
        <v>4</v>
      </c>
      <c r="AD59" s="48">
        <f t="shared" si="1"/>
        <v>3059.877</v>
      </c>
      <c r="AE59" s="48">
        <f t="shared" si="17"/>
        <v>6330.78</v>
      </c>
      <c r="AF59" s="48"/>
      <c r="AG59" s="48"/>
      <c r="AH59" s="48"/>
      <c r="AI59" s="143">
        <f t="shared" si="9"/>
        <v>75432.639999999999</v>
      </c>
      <c r="AJ59" s="126">
        <f t="shared" si="10"/>
        <v>122122</v>
      </c>
      <c r="AK59" s="48">
        <f t="shared" si="15"/>
        <v>0.28366666666988749</v>
      </c>
      <c r="AL59" s="137">
        <v>30</v>
      </c>
      <c r="AM59" s="51"/>
      <c r="AN59" s="62"/>
      <c r="AO59" s="22"/>
    </row>
    <row r="60" spans="1:41" x14ac:dyDescent="0.2">
      <c r="A60" s="49">
        <v>46</v>
      </c>
      <c r="B60" s="277">
        <v>39629632</v>
      </c>
      <c r="C60" s="278">
        <v>39629632</v>
      </c>
      <c r="D60" s="278">
        <v>39629632</v>
      </c>
      <c r="E60" s="279">
        <v>39629632</v>
      </c>
      <c r="F60" s="280" t="s">
        <v>234</v>
      </c>
      <c r="G60" s="280"/>
      <c r="H60" s="280"/>
      <c r="I60" s="280"/>
      <c r="J60" s="277" t="s">
        <v>235</v>
      </c>
      <c r="K60" s="279"/>
      <c r="L60" s="49" t="s">
        <v>236</v>
      </c>
      <c r="M60" s="49" t="s">
        <v>237</v>
      </c>
      <c r="N60" s="45" t="s">
        <v>133</v>
      </c>
      <c r="O60" s="46">
        <v>44562</v>
      </c>
      <c r="P60" s="46">
        <v>44773</v>
      </c>
      <c r="Q60" s="52" t="s">
        <v>123</v>
      </c>
      <c r="R60" s="48">
        <v>122122</v>
      </c>
      <c r="S60" s="47">
        <v>70342</v>
      </c>
      <c r="T60" s="48"/>
      <c r="U60" s="48">
        <v>10718</v>
      </c>
      <c r="V60" s="48">
        <f t="shared" si="2"/>
        <v>6755</v>
      </c>
      <c r="W60" s="48">
        <f t="shared" si="3"/>
        <v>810.6</v>
      </c>
      <c r="X60" s="48">
        <f t="shared" si="4"/>
        <v>6755</v>
      </c>
      <c r="Y60" s="48">
        <f t="shared" si="5"/>
        <v>2930.9166666666665</v>
      </c>
      <c r="Z60" s="48">
        <f t="shared" si="6"/>
        <v>70342</v>
      </c>
      <c r="AA60" s="48">
        <f t="shared" si="16"/>
        <v>8792.75</v>
      </c>
      <c r="AB60" s="48">
        <f t="shared" si="0"/>
        <v>11254.72</v>
      </c>
      <c r="AC60" s="50">
        <v>4</v>
      </c>
      <c r="AD60" s="48">
        <f t="shared" si="1"/>
        <v>3059.877</v>
      </c>
      <c r="AE60" s="48">
        <f>IF(S60="","",(S60+T60)*0.09)</f>
        <v>6330.78</v>
      </c>
      <c r="AF60" s="48"/>
      <c r="AG60" s="48"/>
      <c r="AH60" s="48"/>
      <c r="AI60" s="143">
        <f t="shared" si="9"/>
        <v>75432.639999999999</v>
      </c>
      <c r="AJ60" s="126">
        <f t="shared" si="10"/>
        <v>122122</v>
      </c>
      <c r="AK60" s="48">
        <f t="shared" si="15"/>
        <v>0.28366666666988749</v>
      </c>
      <c r="AL60" s="137">
        <v>30</v>
      </c>
      <c r="AM60" s="51"/>
      <c r="AN60" s="45"/>
      <c r="AO60" s="22"/>
    </row>
    <row r="61" spans="1:41" x14ac:dyDescent="0.25">
      <c r="A61" s="49">
        <v>47</v>
      </c>
      <c r="B61" s="277">
        <v>11388671</v>
      </c>
      <c r="C61" s="278">
        <v>11388671</v>
      </c>
      <c r="D61" s="278">
        <v>11388671</v>
      </c>
      <c r="E61" s="279">
        <v>11388671</v>
      </c>
      <c r="F61" s="280" t="s">
        <v>238</v>
      </c>
      <c r="G61" s="280"/>
      <c r="H61" s="280"/>
      <c r="I61" s="280"/>
      <c r="J61" s="277"/>
      <c r="K61" s="279"/>
      <c r="L61" s="10" t="s">
        <v>239</v>
      </c>
      <c r="M61" s="49" t="s">
        <v>98</v>
      </c>
      <c r="N61" s="45" t="s">
        <v>133</v>
      </c>
      <c r="O61" s="46">
        <v>44412</v>
      </c>
      <c r="P61" s="46">
        <v>44773</v>
      </c>
      <c r="Q61" s="52" t="s">
        <v>56</v>
      </c>
      <c r="R61" s="34">
        <f>122122/30*18</f>
        <v>73273.2</v>
      </c>
      <c r="S61" s="34">
        <v>73273.2</v>
      </c>
      <c r="T61" s="48"/>
      <c r="U61" s="48"/>
      <c r="V61" s="48">
        <f t="shared" si="2"/>
        <v>6106.0999999999995</v>
      </c>
      <c r="W61" s="48">
        <f t="shared" si="3"/>
        <v>732.73199999999997</v>
      </c>
      <c r="X61" s="48">
        <f t="shared" si="4"/>
        <v>6106.0999999999995</v>
      </c>
      <c r="Y61" s="48">
        <f t="shared" si="5"/>
        <v>3053.0499999999997</v>
      </c>
      <c r="Z61" s="48">
        <f t="shared" si="6"/>
        <v>1000000</v>
      </c>
      <c r="AA61" s="48">
        <f t="shared" si="16"/>
        <v>125000</v>
      </c>
      <c r="AB61" s="48">
        <f t="shared" si="0"/>
        <v>160000</v>
      </c>
      <c r="AC61" s="50">
        <v>4</v>
      </c>
      <c r="AD61" s="48">
        <f t="shared" si="1"/>
        <v>43500</v>
      </c>
      <c r="AE61" s="48">
        <f t="shared" si="8"/>
        <v>2930.9279999999999</v>
      </c>
      <c r="AF61" s="48"/>
      <c r="AG61" s="48"/>
      <c r="AH61" s="48"/>
      <c r="AI61" s="143">
        <f t="shared" si="9"/>
        <v>73273.2</v>
      </c>
      <c r="AJ61" s="126">
        <f t="shared" si="10"/>
        <v>73273.2</v>
      </c>
      <c r="AK61" s="48">
        <f t="shared" si="15"/>
        <v>0</v>
      </c>
      <c r="AL61" s="136">
        <v>18</v>
      </c>
      <c r="AM61" s="51"/>
      <c r="AN61" s="45"/>
      <c r="AO61" s="22"/>
    </row>
    <row r="62" spans="1:41" x14ac:dyDescent="0.2">
      <c r="A62" s="49">
        <v>48</v>
      </c>
      <c r="B62" s="277">
        <v>80920303</v>
      </c>
      <c r="C62" s="278">
        <v>1069761195</v>
      </c>
      <c r="D62" s="278">
        <v>1069761195</v>
      </c>
      <c r="E62" s="279">
        <v>1069761195</v>
      </c>
      <c r="F62" s="280" t="s">
        <v>240</v>
      </c>
      <c r="G62" s="280"/>
      <c r="H62" s="280"/>
      <c r="I62" s="280"/>
      <c r="J62" s="277"/>
      <c r="K62" s="279"/>
      <c r="L62" s="49" t="s">
        <v>241</v>
      </c>
      <c r="M62" s="49" t="s">
        <v>242</v>
      </c>
      <c r="N62" s="45" t="s">
        <v>133</v>
      </c>
      <c r="O62" s="46">
        <v>44664</v>
      </c>
      <c r="P62" s="46">
        <v>44773</v>
      </c>
      <c r="Q62" s="52" t="s">
        <v>123</v>
      </c>
      <c r="R62" s="48">
        <v>122122</v>
      </c>
      <c r="S62" s="47">
        <v>70342</v>
      </c>
      <c r="T62" s="48"/>
      <c r="U62" s="48">
        <v>10718</v>
      </c>
      <c r="V62" s="48">
        <f t="shared" si="2"/>
        <v>6755</v>
      </c>
      <c r="W62" s="48">
        <f t="shared" si="3"/>
        <v>810.6</v>
      </c>
      <c r="X62" s="48">
        <f t="shared" si="4"/>
        <v>6755</v>
      </c>
      <c r="Y62" s="48">
        <f t="shared" si="5"/>
        <v>2930.9166666666665</v>
      </c>
      <c r="Z62" s="48">
        <f t="shared" si="6"/>
        <v>70342</v>
      </c>
      <c r="AA62" s="48">
        <f t="shared" si="16"/>
        <v>8792.75</v>
      </c>
      <c r="AB62" s="48">
        <f t="shared" si="0"/>
        <v>11254.72</v>
      </c>
      <c r="AC62" s="50">
        <v>4</v>
      </c>
      <c r="AD62" s="48">
        <f t="shared" si="1"/>
        <v>3059.877</v>
      </c>
      <c r="AE62" s="48">
        <v>118379</v>
      </c>
      <c r="AF62" s="48"/>
      <c r="AG62" s="48"/>
      <c r="AH62" s="48"/>
      <c r="AI62" s="143">
        <f t="shared" si="9"/>
        <v>75432.639999999999</v>
      </c>
      <c r="AJ62" s="126">
        <f>R62</f>
        <v>122122</v>
      </c>
      <c r="AK62" s="48">
        <v>0</v>
      </c>
      <c r="AL62" s="137">
        <v>30</v>
      </c>
      <c r="AM62" s="51"/>
      <c r="AN62" s="62"/>
    </row>
    <row r="63" spans="1:41" x14ac:dyDescent="0.25">
      <c r="A63" s="49">
        <v>49</v>
      </c>
      <c r="B63" s="277">
        <v>1069761195</v>
      </c>
      <c r="C63" s="278">
        <v>1069761195</v>
      </c>
      <c r="D63" s="278">
        <v>1069761195</v>
      </c>
      <c r="E63" s="279">
        <v>1069761195</v>
      </c>
      <c r="F63" s="280" t="s">
        <v>243</v>
      </c>
      <c r="G63" s="280"/>
      <c r="H63" s="280"/>
      <c r="I63" s="280"/>
      <c r="J63" s="277" t="s">
        <v>244</v>
      </c>
      <c r="K63" s="279"/>
      <c r="L63" s="49" t="s">
        <v>74</v>
      </c>
      <c r="M63" s="49" t="s">
        <v>152</v>
      </c>
      <c r="N63" s="45" t="s">
        <v>133</v>
      </c>
      <c r="O63" s="46">
        <v>44501</v>
      </c>
      <c r="P63" s="46">
        <v>44773</v>
      </c>
      <c r="Q63" s="52" t="s">
        <v>56</v>
      </c>
      <c r="R63" s="34">
        <f>122122/30*18</f>
        <v>73273.2</v>
      </c>
      <c r="S63" s="34">
        <v>73273.2</v>
      </c>
      <c r="T63" s="48"/>
      <c r="U63" s="48"/>
      <c r="V63" s="48">
        <f t="shared" si="2"/>
        <v>6106.0999999999995</v>
      </c>
      <c r="W63" s="48">
        <f t="shared" si="3"/>
        <v>732.73199999999997</v>
      </c>
      <c r="X63" s="48">
        <f t="shared" si="4"/>
        <v>6106.0999999999995</v>
      </c>
      <c r="Y63" s="48">
        <f t="shared" si="5"/>
        <v>3053.0499999999997</v>
      </c>
      <c r="Z63" s="48">
        <f t="shared" si="6"/>
        <v>1000000</v>
      </c>
      <c r="AA63" s="48">
        <f t="shared" si="16"/>
        <v>125000</v>
      </c>
      <c r="AB63" s="48">
        <f t="shared" si="0"/>
        <v>160000</v>
      </c>
      <c r="AC63" s="50">
        <v>4</v>
      </c>
      <c r="AD63" s="48">
        <f t="shared" si="1"/>
        <v>43500</v>
      </c>
      <c r="AE63" s="48">
        <f t="shared" si="8"/>
        <v>2930.9279999999999</v>
      </c>
      <c r="AF63" s="48"/>
      <c r="AG63" s="48"/>
      <c r="AH63" s="48"/>
      <c r="AI63" s="143">
        <f t="shared" si="9"/>
        <v>73273.2</v>
      </c>
      <c r="AJ63" s="126">
        <f t="shared" si="10"/>
        <v>73273.2</v>
      </c>
      <c r="AK63" s="48">
        <f t="shared" si="15"/>
        <v>0</v>
      </c>
      <c r="AL63" s="136">
        <v>18</v>
      </c>
      <c r="AM63" s="51"/>
      <c r="AN63" s="45"/>
      <c r="AO63" s="22"/>
    </row>
    <row r="64" spans="1:41" x14ac:dyDescent="0.25">
      <c r="A64" s="49">
        <v>50</v>
      </c>
      <c r="B64" s="277">
        <v>1069732738</v>
      </c>
      <c r="C64" s="278">
        <v>1069732738</v>
      </c>
      <c r="D64" s="278">
        <v>1069732738</v>
      </c>
      <c r="E64" s="279">
        <v>1069732738</v>
      </c>
      <c r="F64" s="280" t="s">
        <v>245</v>
      </c>
      <c r="G64" s="280"/>
      <c r="H64" s="280"/>
      <c r="I64" s="280"/>
      <c r="J64" s="277" t="s">
        <v>246</v>
      </c>
      <c r="K64" s="279"/>
      <c r="L64" s="49" t="s">
        <v>247</v>
      </c>
      <c r="M64" s="49" t="s">
        <v>84</v>
      </c>
      <c r="N64" s="45" t="s">
        <v>133</v>
      </c>
      <c r="O64" s="46">
        <v>44501</v>
      </c>
      <c r="P64" s="46">
        <v>44773</v>
      </c>
      <c r="Q64" s="52" t="s">
        <v>56</v>
      </c>
      <c r="R64" s="34">
        <f>122122/30*18</f>
        <v>73273.2</v>
      </c>
      <c r="S64" s="34">
        <v>73273.2</v>
      </c>
      <c r="T64" s="48"/>
      <c r="U64" s="48"/>
      <c r="V64" s="48">
        <f t="shared" si="2"/>
        <v>6106.0999999999995</v>
      </c>
      <c r="W64" s="48">
        <f t="shared" si="3"/>
        <v>732.73199999999997</v>
      </c>
      <c r="X64" s="48">
        <f t="shared" si="4"/>
        <v>6106.0999999999995</v>
      </c>
      <c r="Y64" s="48">
        <f t="shared" si="5"/>
        <v>3053.0499999999997</v>
      </c>
      <c r="Z64" s="48">
        <f t="shared" si="6"/>
        <v>1000000</v>
      </c>
      <c r="AA64" s="48">
        <f t="shared" si="16"/>
        <v>125000</v>
      </c>
      <c r="AB64" s="48">
        <f t="shared" si="0"/>
        <v>160000</v>
      </c>
      <c r="AC64" s="50">
        <v>4</v>
      </c>
      <c r="AD64" s="48">
        <f t="shared" si="1"/>
        <v>43500</v>
      </c>
      <c r="AE64" s="48">
        <f t="shared" si="8"/>
        <v>2930.9279999999999</v>
      </c>
      <c r="AF64" s="48"/>
      <c r="AG64" s="48"/>
      <c r="AH64" s="48"/>
      <c r="AI64" s="143">
        <f t="shared" si="9"/>
        <v>73273.2</v>
      </c>
      <c r="AJ64" s="126">
        <f t="shared" si="10"/>
        <v>73273.2</v>
      </c>
      <c r="AK64" s="48">
        <f t="shared" si="15"/>
        <v>0</v>
      </c>
      <c r="AL64" s="136">
        <v>18</v>
      </c>
      <c r="AM64" s="51"/>
      <c r="AN64" s="45"/>
      <c r="AO64" s="22"/>
    </row>
    <row r="65" spans="1:41" x14ac:dyDescent="0.2">
      <c r="A65" s="49">
        <v>51</v>
      </c>
      <c r="B65" s="277">
        <v>1069731575</v>
      </c>
      <c r="C65" s="278">
        <v>1069731575</v>
      </c>
      <c r="D65" s="278">
        <v>1069731575</v>
      </c>
      <c r="E65" s="279">
        <v>1069731575</v>
      </c>
      <c r="F65" s="280" t="s">
        <v>194</v>
      </c>
      <c r="G65" s="280"/>
      <c r="H65" s="280"/>
      <c r="I65" s="280"/>
      <c r="J65" s="277" t="s">
        <v>248</v>
      </c>
      <c r="K65" s="279"/>
      <c r="L65" s="49" t="s">
        <v>236</v>
      </c>
      <c r="M65" s="49" t="s">
        <v>237</v>
      </c>
      <c r="N65" s="45" t="s">
        <v>133</v>
      </c>
      <c r="O65" s="46">
        <v>44531</v>
      </c>
      <c r="P65" s="46">
        <v>44773</v>
      </c>
      <c r="Q65" s="52" t="s">
        <v>123</v>
      </c>
      <c r="R65" s="48">
        <v>122122</v>
      </c>
      <c r="S65" s="47">
        <v>70342</v>
      </c>
      <c r="T65" s="48"/>
      <c r="U65" s="48">
        <v>10718</v>
      </c>
      <c r="V65" s="48">
        <f t="shared" si="2"/>
        <v>6755</v>
      </c>
      <c r="W65" s="48">
        <f t="shared" si="3"/>
        <v>810.6</v>
      </c>
      <c r="X65" s="48">
        <f t="shared" si="4"/>
        <v>6755</v>
      </c>
      <c r="Y65" s="48">
        <f t="shared" si="5"/>
        <v>2930.9166666666665</v>
      </c>
      <c r="Z65" s="48">
        <f t="shared" si="6"/>
        <v>70342</v>
      </c>
      <c r="AA65" s="48">
        <f t="shared" si="16"/>
        <v>8792.75</v>
      </c>
      <c r="AB65" s="48">
        <f t="shared" si="0"/>
        <v>11254.72</v>
      </c>
      <c r="AC65" s="50">
        <v>4</v>
      </c>
      <c r="AD65" s="48">
        <f t="shared" si="1"/>
        <v>3059.877</v>
      </c>
      <c r="AE65" s="48">
        <f>IF(S65="","",(S65+T65)*0.09)</f>
        <v>6330.78</v>
      </c>
      <c r="AF65" s="48"/>
      <c r="AG65" s="48"/>
      <c r="AH65" s="48"/>
      <c r="AI65" s="143">
        <f t="shared" si="9"/>
        <v>75432.639999999999</v>
      </c>
      <c r="AJ65" s="126">
        <f t="shared" si="10"/>
        <v>122122</v>
      </c>
      <c r="AK65" s="48">
        <f t="shared" si="15"/>
        <v>0.28366666666988749</v>
      </c>
      <c r="AL65" s="137">
        <v>30</v>
      </c>
      <c r="AM65" s="51"/>
      <c r="AN65" s="45"/>
      <c r="AO65" s="22"/>
    </row>
    <row r="66" spans="1:41" x14ac:dyDescent="0.2">
      <c r="A66" s="49">
        <v>52</v>
      </c>
      <c r="B66" s="277">
        <v>1069764229</v>
      </c>
      <c r="C66" s="278">
        <v>1069764229</v>
      </c>
      <c r="D66" s="278">
        <v>1069764229</v>
      </c>
      <c r="E66" s="279">
        <v>1069764229</v>
      </c>
      <c r="F66" s="280" t="s">
        <v>90</v>
      </c>
      <c r="G66" s="280"/>
      <c r="H66" s="280"/>
      <c r="I66" s="280"/>
      <c r="J66" s="277" t="s">
        <v>119</v>
      </c>
      <c r="K66" s="279"/>
      <c r="L66" s="49" t="s">
        <v>249</v>
      </c>
      <c r="M66" s="49" t="s">
        <v>250</v>
      </c>
      <c r="N66" s="45" t="s">
        <v>133</v>
      </c>
      <c r="O66" s="46">
        <v>44501</v>
      </c>
      <c r="P66" s="46">
        <v>44773</v>
      </c>
      <c r="Q66" s="52" t="s">
        <v>123</v>
      </c>
      <c r="R66" s="48">
        <v>122122</v>
      </c>
      <c r="S66" s="47">
        <v>70342</v>
      </c>
      <c r="T66" s="48"/>
      <c r="U66" s="48">
        <v>10718</v>
      </c>
      <c r="V66" s="48">
        <f t="shared" si="2"/>
        <v>6755</v>
      </c>
      <c r="W66" s="48">
        <f t="shared" si="3"/>
        <v>810.6</v>
      </c>
      <c r="X66" s="48">
        <f t="shared" si="4"/>
        <v>6755</v>
      </c>
      <c r="Y66" s="48">
        <f t="shared" si="5"/>
        <v>2930.9166666666665</v>
      </c>
      <c r="Z66" s="48">
        <f t="shared" si="6"/>
        <v>70342</v>
      </c>
      <c r="AA66" s="48">
        <f t="shared" si="16"/>
        <v>8792.75</v>
      </c>
      <c r="AB66" s="48">
        <f t="shared" si="0"/>
        <v>11254.72</v>
      </c>
      <c r="AC66" s="50">
        <v>4</v>
      </c>
      <c r="AD66" s="48">
        <f t="shared" si="1"/>
        <v>3059.877</v>
      </c>
      <c r="AE66" s="48">
        <f>IF(S66="","",(S66+T66)*0.09)</f>
        <v>6330.78</v>
      </c>
      <c r="AF66" s="48"/>
      <c r="AG66" s="48"/>
      <c r="AH66" s="48"/>
      <c r="AI66" s="143">
        <f t="shared" si="9"/>
        <v>75432.639999999999</v>
      </c>
      <c r="AJ66" s="126">
        <f t="shared" si="10"/>
        <v>122122</v>
      </c>
      <c r="AK66" s="48">
        <f t="shared" si="15"/>
        <v>0.28366666666988749</v>
      </c>
      <c r="AL66" s="137">
        <v>30</v>
      </c>
      <c r="AM66" s="51"/>
      <c r="AN66" s="62"/>
      <c r="AO66" s="22"/>
    </row>
    <row r="67" spans="1:41" x14ac:dyDescent="0.2">
      <c r="A67" s="49">
        <v>53</v>
      </c>
      <c r="B67" s="277">
        <v>59673877</v>
      </c>
      <c r="C67" s="278">
        <v>59673877</v>
      </c>
      <c r="D67" s="278">
        <v>59673877</v>
      </c>
      <c r="E67" s="279">
        <v>59673877</v>
      </c>
      <c r="F67" s="280" t="s">
        <v>251</v>
      </c>
      <c r="G67" s="280"/>
      <c r="H67" s="280"/>
      <c r="I67" s="280"/>
      <c r="J67" s="277" t="s">
        <v>252</v>
      </c>
      <c r="K67" s="279"/>
      <c r="L67" s="49" t="s">
        <v>253</v>
      </c>
      <c r="M67" s="49" t="s">
        <v>254</v>
      </c>
      <c r="N67" s="45" t="s">
        <v>133</v>
      </c>
      <c r="O67" s="46">
        <v>44608</v>
      </c>
      <c r="P67" s="46">
        <v>44773</v>
      </c>
      <c r="Q67" s="52" t="s">
        <v>123</v>
      </c>
      <c r="R67" s="48">
        <v>122122</v>
      </c>
      <c r="S67" s="47">
        <v>70342</v>
      </c>
      <c r="T67" s="48"/>
      <c r="U67" s="48">
        <v>10718</v>
      </c>
      <c r="V67" s="48">
        <f t="shared" si="2"/>
        <v>6755</v>
      </c>
      <c r="W67" s="48">
        <f t="shared" si="3"/>
        <v>810.6</v>
      </c>
      <c r="X67" s="48">
        <f t="shared" si="4"/>
        <v>6755</v>
      </c>
      <c r="Y67" s="48">
        <f t="shared" si="5"/>
        <v>2930.9166666666665</v>
      </c>
      <c r="Z67" s="48">
        <f t="shared" si="6"/>
        <v>70342</v>
      </c>
      <c r="AA67" s="48">
        <f t="shared" si="16"/>
        <v>8792.75</v>
      </c>
      <c r="AB67" s="48">
        <f t="shared" si="0"/>
        <v>11254.72</v>
      </c>
      <c r="AC67" s="50">
        <v>4</v>
      </c>
      <c r="AD67" s="48">
        <f t="shared" si="1"/>
        <v>3059.877</v>
      </c>
      <c r="AE67" s="48">
        <f>IF(S67="","",(S67+T67)*0.09)</f>
        <v>6330.78</v>
      </c>
      <c r="AF67" s="48"/>
      <c r="AG67" s="48"/>
      <c r="AH67" s="48"/>
      <c r="AI67" s="143">
        <f t="shared" si="9"/>
        <v>75432.639999999999</v>
      </c>
      <c r="AJ67" s="126">
        <f t="shared" si="10"/>
        <v>122122</v>
      </c>
      <c r="AK67" s="48">
        <f t="shared" si="15"/>
        <v>0.28366666666988749</v>
      </c>
      <c r="AL67" s="137">
        <v>30</v>
      </c>
      <c r="AM67" s="51"/>
      <c r="AN67" s="45"/>
      <c r="AO67" s="22"/>
    </row>
    <row r="68" spans="1:41" x14ac:dyDescent="0.2">
      <c r="A68" s="16">
        <v>54</v>
      </c>
      <c r="B68" s="277">
        <v>1006127263</v>
      </c>
      <c r="C68" s="278">
        <v>1006127263</v>
      </c>
      <c r="D68" s="278">
        <v>1006127263</v>
      </c>
      <c r="E68" s="279">
        <v>1006127263</v>
      </c>
      <c r="F68" s="288" t="s">
        <v>179</v>
      </c>
      <c r="G68" s="288"/>
      <c r="H68" s="288"/>
      <c r="I68" s="288"/>
      <c r="J68" s="299" t="s">
        <v>255</v>
      </c>
      <c r="K68" s="301"/>
      <c r="L68" s="49" t="s">
        <v>256</v>
      </c>
      <c r="M68" s="16" t="s">
        <v>158</v>
      </c>
      <c r="N68" s="45" t="s">
        <v>257</v>
      </c>
      <c r="O68" s="46">
        <v>44577</v>
      </c>
      <c r="P68" s="46">
        <v>44773</v>
      </c>
      <c r="Q68" s="33" t="s">
        <v>123</v>
      </c>
      <c r="R68" s="48">
        <v>103970</v>
      </c>
      <c r="S68" s="47">
        <v>58682</v>
      </c>
      <c r="T68" s="34"/>
      <c r="U68" s="48">
        <v>10718</v>
      </c>
      <c r="V68" s="34">
        <f t="shared" si="2"/>
        <v>5783.333333333333</v>
      </c>
      <c r="W68" s="34">
        <f t="shared" si="3"/>
        <v>694</v>
      </c>
      <c r="X68" s="34">
        <f t="shared" si="4"/>
        <v>5783.333333333333</v>
      </c>
      <c r="Y68" s="34">
        <f t="shared" si="5"/>
        <v>2445.0833333333335</v>
      </c>
      <c r="Z68" s="34">
        <f t="shared" si="6"/>
        <v>58682</v>
      </c>
      <c r="AA68" s="34">
        <f t="shared" si="16"/>
        <v>7335.25</v>
      </c>
      <c r="AB68" s="34">
        <f t="shared" si="0"/>
        <v>9389.1200000000008</v>
      </c>
      <c r="AC68" s="35">
        <v>4</v>
      </c>
      <c r="AD68" s="34">
        <f t="shared" si="1"/>
        <v>2552.6669999999999</v>
      </c>
      <c r="AE68" s="34">
        <f t="shared" ref="AE68:AE77" si="18">IF(S68="","",(S68+T68)*0.09)</f>
        <v>5281.38</v>
      </c>
      <c r="AF68" s="34"/>
      <c r="AG68" s="34"/>
      <c r="AH68" s="34"/>
      <c r="AI68" s="143">
        <f t="shared" si="9"/>
        <v>64705.440000000002</v>
      </c>
      <c r="AJ68" s="125">
        <f t="shared" si="10"/>
        <v>103970</v>
      </c>
      <c r="AK68" s="34">
        <f t="shared" si="15"/>
        <v>-0.39300000001094304</v>
      </c>
      <c r="AL68" s="136">
        <v>30</v>
      </c>
      <c r="AM68" s="36"/>
      <c r="AN68" s="31"/>
      <c r="AO68" s="22"/>
    </row>
    <row r="69" spans="1:41" x14ac:dyDescent="0.2">
      <c r="A69" s="16">
        <v>55</v>
      </c>
      <c r="B69" s="277">
        <v>3066658</v>
      </c>
      <c r="C69" s="278">
        <v>3066658</v>
      </c>
      <c r="D69" s="278">
        <v>3066658</v>
      </c>
      <c r="E69" s="279">
        <v>3066658</v>
      </c>
      <c r="F69" s="288" t="s">
        <v>173</v>
      </c>
      <c r="G69" s="288"/>
      <c r="H69" s="288"/>
      <c r="I69" s="288"/>
      <c r="J69" s="299" t="s">
        <v>258</v>
      </c>
      <c r="K69" s="301"/>
      <c r="L69" s="49" t="s">
        <v>259</v>
      </c>
      <c r="M69" s="16" t="s">
        <v>260</v>
      </c>
      <c r="N69" s="45" t="s">
        <v>257</v>
      </c>
      <c r="O69" s="46">
        <v>44412</v>
      </c>
      <c r="P69" s="46">
        <v>44773</v>
      </c>
      <c r="Q69" s="33" t="s">
        <v>123</v>
      </c>
      <c r="R69" s="48">
        <v>103970</v>
      </c>
      <c r="S69" s="47">
        <v>58682</v>
      </c>
      <c r="T69" s="34"/>
      <c r="U69" s="48">
        <v>10718</v>
      </c>
      <c r="V69" s="34">
        <f t="shared" si="2"/>
        <v>5783.333333333333</v>
      </c>
      <c r="W69" s="34">
        <f t="shared" si="3"/>
        <v>694</v>
      </c>
      <c r="X69" s="34">
        <f t="shared" si="4"/>
        <v>5783.333333333333</v>
      </c>
      <c r="Y69" s="34">
        <f t="shared" si="5"/>
        <v>2445.0833333333335</v>
      </c>
      <c r="Z69" s="34">
        <f t="shared" si="6"/>
        <v>58682</v>
      </c>
      <c r="AA69" s="34">
        <f t="shared" si="16"/>
        <v>7335.25</v>
      </c>
      <c r="AB69" s="34">
        <f t="shared" si="0"/>
        <v>9389.1200000000008</v>
      </c>
      <c r="AC69" s="35">
        <v>4</v>
      </c>
      <c r="AD69" s="34">
        <f t="shared" si="1"/>
        <v>2552.6669999999999</v>
      </c>
      <c r="AE69" s="34">
        <f t="shared" si="18"/>
        <v>5281.38</v>
      </c>
      <c r="AF69" s="34"/>
      <c r="AG69" s="34"/>
      <c r="AH69" s="34"/>
      <c r="AI69" s="143">
        <f t="shared" si="9"/>
        <v>64705.440000000002</v>
      </c>
      <c r="AJ69" s="125">
        <f t="shared" si="10"/>
        <v>103970</v>
      </c>
      <c r="AK69" s="34">
        <f t="shared" si="15"/>
        <v>-0.39300000001094304</v>
      </c>
      <c r="AL69" s="136">
        <v>30</v>
      </c>
      <c r="AM69" s="36"/>
      <c r="AN69" s="31"/>
      <c r="AO69" s="22"/>
    </row>
    <row r="70" spans="1:41" x14ac:dyDescent="0.2">
      <c r="A70" s="16">
        <v>56</v>
      </c>
      <c r="B70" s="277">
        <v>39624815</v>
      </c>
      <c r="C70" s="278">
        <v>39624815</v>
      </c>
      <c r="D70" s="278">
        <v>39624815</v>
      </c>
      <c r="E70" s="279">
        <v>39624815</v>
      </c>
      <c r="F70" s="288" t="s">
        <v>261</v>
      </c>
      <c r="G70" s="288"/>
      <c r="H70" s="288"/>
      <c r="I70" s="288"/>
      <c r="J70" s="299"/>
      <c r="K70" s="301"/>
      <c r="L70" s="49" t="s">
        <v>220</v>
      </c>
      <c r="M70" s="16" t="s">
        <v>221</v>
      </c>
      <c r="N70" s="45" t="s">
        <v>257</v>
      </c>
      <c r="O70" s="46">
        <v>44501</v>
      </c>
      <c r="P70" s="46">
        <v>44773</v>
      </c>
      <c r="Q70" s="33" t="s">
        <v>123</v>
      </c>
      <c r="R70" s="48">
        <v>103970</v>
      </c>
      <c r="S70" s="47">
        <v>58682</v>
      </c>
      <c r="T70" s="34"/>
      <c r="U70" s="48">
        <v>10718</v>
      </c>
      <c r="V70" s="34">
        <f t="shared" si="2"/>
        <v>5783.333333333333</v>
      </c>
      <c r="W70" s="34">
        <f t="shared" si="3"/>
        <v>694</v>
      </c>
      <c r="X70" s="34">
        <f t="shared" si="4"/>
        <v>5783.333333333333</v>
      </c>
      <c r="Y70" s="34">
        <f t="shared" si="5"/>
        <v>2445.0833333333335</v>
      </c>
      <c r="Z70" s="34">
        <f t="shared" si="6"/>
        <v>58682</v>
      </c>
      <c r="AA70" s="34">
        <f t="shared" si="16"/>
        <v>7335.25</v>
      </c>
      <c r="AB70" s="34">
        <f t="shared" si="0"/>
        <v>9389.1200000000008</v>
      </c>
      <c r="AC70" s="35">
        <v>4</v>
      </c>
      <c r="AD70" s="34">
        <f t="shared" si="1"/>
        <v>2552.6669999999999</v>
      </c>
      <c r="AE70" s="34">
        <f t="shared" si="18"/>
        <v>5281.38</v>
      </c>
      <c r="AF70" s="34"/>
      <c r="AG70" s="34"/>
      <c r="AH70" s="34"/>
      <c r="AI70" s="143">
        <f t="shared" si="9"/>
        <v>64705.440000000002</v>
      </c>
      <c r="AJ70" s="125">
        <f t="shared" si="10"/>
        <v>103970</v>
      </c>
      <c r="AK70" s="34">
        <f t="shared" si="15"/>
        <v>-0.39300000001094304</v>
      </c>
      <c r="AL70" s="136">
        <v>30</v>
      </c>
      <c r="AM70" s="36"/>
      <c r="AN70" s="31"/>
      <c r="AO70" s="22"/>
    </row>
    <row r="71" spans="1:41" x14ac:dyDescent="0.2">
      <c r="A71" s="16">
        <v>57</v>
      </c>
      <c r="B71" s="277">
        <v>46370368</v>
      </c>
      <c r="C71" s="278">
        <v>46370368</v>
      </c>
      <c r="D71" s="278">
        <v>46370368</v>
      </c>
      <c r="E71" s="279">
        <v>46370368</v>
      </c>
      <c r="F71" s="288" t="s">
        <v>262</v>
      </c>
      <c r="G71" s="288"/>
      <c r="H71" s="288"/>
      <c r="I71" s="288"/>
      <c r="J71" s="299"/>
      <c r="K71" s="301"/>
      <c r="L71" s="49" t="s">
        <v>263</v>
      </c>
      <c r="M71" s="16" t="s">
        <v>264</v>
      </c>
      <c r="N71" s="45" t="s">
        <v>257</v>
      </c>
      <c r="O71" s="46">
        <v>44412</v>
      </c>
      <c r="P71" s="46">
        <v>44773</v>
      </c>
      <c r="Q71" s="33" t="s">
        <v>123</v>
      </c>
      <c r="R71" s="48">
        <v>103970</v>
      </c>
      <c r="S71" s="47">
        <v>58682</v>
      </c>
      <c r="T71" s="34"/>
      <c r="U71" s="48">
        <v>10718</v>
      </c>
      <c r="V71" s="34">
        <f t="shared" si="2"/>
        <v>5783.333333333333</v>
      </c>
      <c r="W71" s="34">
        <f t="shared" si="3"/>
        <v>694</v>
      </c>
      <c r="X71" s="34">
        <f t="shared" si="4"/>
        <v>5783.333333333333</v>
      </c>
      <c r="Y71" s="34">
        <f t="shared" si="5"/>
        <v>2445.0833333333335</v>
      </c>
      <c r="Z71" s="34">
        <f t="shared" si="6"/>
        <v>58682</v>
      </c>
      <c r="AA71" s="34">
        <f t="shared" si="16"/>
        <v>7335.25</v>
      </c>
      <c r="AB71" s="34">
        <f t="shared" si="0"/>
        <v>9389.1200000000008</v>
      </c>
      <c r="AC71" s="35">
        <v>4</v>
      </c>
      <c r="AD71" s="34">
        <f t="shared" si="1"/>
        <v>2552.6669999999999</v>
      </c>
      <c r="AE71" s="34">
        <f t="shared" si="18"/>
        <v>5281.38</v>
      </c>
      <c r="AF71" s="34"/>
      <c r="AG71" s="34"/>
      <c r="AH71" s="34"/>
      <c r="AI71" s="143">
        <f t="shared" si="9"/>
        <v>64705.440000000002</v>
      </c>
      <c r="AJ71" s="125">
        <f t="shared" si="10"/>
        <v>103970</v>
      </c>
      <c r="AK71" s="34">
        <f t="shared" si="15"/>
        <v>-0.39300000001094304</v>
      </c>
      <c r="AL71" s="136">
        <v>30</v>
      </c>
      <c r="AM71" s="36"/>
      <c r="AN71" s="31"/>
      <c r="AO71" s="22"/>
    </row>
    <row r="72" spans="1:41" ht="23.25" customHeight="1" x14ac:dyDescent="0.2">
      <c r="A72" s="49">
        <v>58</v>
      </c>
      <c r="B72" s="277">
        <v>1069757766</v>
      </c>
      <c r="C72" s="278">
        <v>1069721095</v>
      </c>
      <c r="D72" s="278">
        <v>1069721095</v>
      </c>
      <c r="E72" s="279">
        <v>1069721095</v>
      </c>
      <c r="F72" s="280" t="s">
        <v>265</v>
      </c>
      <c r="G72" s="280"/>
      <c r="H72" s="280"/>
      <c r="I72" s="280"/>
      <c r="J72" s="277" t="s">
        <v>266</v>
      </c>
      <c r="K72" s="279"/>
      <c r="L72" s="49" t="s">
        <v>267</v>
      </c>
      <c r="M72" s="49" t="s">
        <v>267</v>
      </c>
      <c r="N72" s="45" t="s">
        <v>257</v>
      </c>
      <c r="O72" s="46">
        <v>44682</v>
      </c>
      <c r="P72" s="46">
        <v>44773</v>
      </c>
      <c r="Q72" s="52" t="s">
        <v>123</v>
      </c>
      <c r="R72" s="48">
        <v>103970</v>
      </c>
      <c r="S72" s="47">
        <v>58682</v>
      </c>
      <c r="T72" s="48"/>
      <c r="U72" s="48">
        <v>10718</v>
      </c>
      <c r="V72" s="48">
        <f t="shared" si="2"/>
        <v>5783.333333333333</v>
      </c>
      <c r="W72" s="48">
        <f t="shared" si="3"/>
        <v>694</v>
      </c>
      <c r="X72" s="48">
        <f t="shared" si="4"/>
        <v>5783.333333333333</v>
      </c>
      <c r="Y72" s="48">
        <f t="shared" si="5"/>
        <v>2445.0833333333335</v>
      </c>
      <c r="Z72" s="48">
        <f t="shared" si="6"/>
        <v>58682</v>
      </c>
      <c r="AA72" s="48">
        <f t="shared" si="16"/>
        <v>7335.25</v>
      </c>
      <c r="AB72" s="48">
        <f t="shared" si="0"/>
        <v>9389.1200000000008</v>
      </c>
      <c r="AC72" s="50">
        <v>4</v>
      </c>
      <c r="AD72" s="48">
        <f t="shared" si="1"/>
        <v>2552.6669999999999</v>
      </c>
      <c r="AE72" s="48">
        <f t="shared" si="18"/>
        <v>5281.38</v>
      </c>
      <c r="AF72" s="48"/>
      <c r="AG72" s="48"/>
      <c r="AH72" s="48"/>
      <c r="AI72" s="143">
        <f t="shared" si="9"/>
        <v>64705.440000000002</v>
      </c>
      <c r="AJ72" s="126">
        <f t="shared" si="10"/>
        <v>103970</v>
      </c>
      <c r="AK72" s="48">
        <f t="shared" si="15"/>
        <v>-0.39300000001094304</v>
      </c>
      <c r="AL72" s="137">
        <v>30</v>
      </c>
      <c r="AM72" s="51"/>
      <c r="AN72" s="62"/>
      <c r="AO72" s="22"/>
    </row>
    <row r="73" spans="1:41" ht="24" customHeight="1" x14ac:dyDescent="0.2">
      <c r="A73" s="49">
        <v>59</v>
      </c>
      <c r="B73" s="277">
        <v>1069739336</v>
      </c>
      <c r="C73" s="278">
        <v>1069762903</v>
      </c>
      <c r="D73" s="278">
        <v>1069762903</v>
      </c>
      <c r="E73" s="279">
        <v>1069762903</v>
      </c>
      <c r="F73" s="280" t="s">
        <v>270</v>
      </c>
      <c r="G73" s="280"/>
      <c r="H73" s="280"/>
      <c r="I73" s="280"/>
      <c r="J73" s="277" t="s">
        <v>271</v>
      </c>
      <c r="K73" s="279"/>
      <c r="L73" s="49" t="s">
        <v>121</v>
      </c>
      <c r="M73" s="49" t="s">
        <v>79</v>
      </c>
      <c r="N73" s="45" t="s">
        <v>257</v>
      </c>
      <c r="O73" s="46">
        <v>44682</v>
      </c>
      <c r="P73" s="46">
        <v>44773</v>
      </c>
      <c r="Q73" s="52" t="s">
        <v>123</v>
      </c>
      <c r="R73" s="48">
        <v>103970</v>
      </c>
      <c r="S73" s="47">
        <v>58682</v>
      </c>
      <c r="T73" s="48"/>
      <c r="U73" s="48">
        <v>10718</v>
      </c>
      <c r="V73" s="48">
        <f t="shared" si="2"/>
        <v>5783.333333333333</v>
      </c>
      <c r="W73" s="48">
        <f t="shared" si="3"/>
        <v>694</v>
      </c>
      <c r="X73" s="48">
        <f t="shared" si="4"/>
        <v>5783.333333333333</v>
      </c>
      <c r="Y73" s="48">
        <f t="shared" si="5"/>
        <v>2445.0833333333335</v>
      </c>
      <c r="Z73" s="48">
        <f t="shared" si="6"/>
        <v>58682</v>
      </c>
      <c r="AA73" s="48">
        <f t="shared" si="16"/>
        <v>7335.25</v>
      </c>
      <c r="AB73" s="48">
        <f t="shared" si="0"/>
        <v>9389.1200000000008</v>
      </c>
      <c r="AC73" s="50">
        <v>4</v>
      </c>
      <c r="AD73" s="48">
        <f t="shared" si="1"/>
        <v>2552.6669999999999</v>
      </c>
      <c r="AE73" s="48">
        <f t="shared" si="18"/>
        <v>5281.38</v>
      </c>
      <c r="AF73" s="48"/>
      <c r="AG73" s="48"/>
      <c r="AH73" s="48"/>
      <c r="AI73" s="143">
        <f t="shared" si="9"/>
        <v>64705.440000000002</v>
      </c>
      <c r="AJ73" s="126">
        <f t="shared" si="10"/>
        <v>103970</v>
      </c>
      <c r="AK73" s="48">
        <f t="shared" si="15"/>
        <v>-0.39300000001094304</v>
      </c>
      <c r="AL73" s="137">
        <v>30</v>
      </c>
      <c r="AM73" s="51"/>
      <c r="AN73" s="62"/>
      <c r="AO73" s="22"/>
    </row>
    <row r="74" spans="1:41" x14ac:dyDescent="0.25">
      <c r="A74" s="16">
        <v>60</v>
      </c>
      <c r="B74" s="277">
        <v>80351351</v>
      </c>
      <c r="C74" s="278">
        <v>80351351</v>
      </c>
      <c r="D74" s="278">
        <v>80351351</v>
      </c>
      <c r="E74" s="279">
        <v>80351351</v>
      </c>
      <c r="F74" s="288" t="s">
        <v>277</v>
      </c>
      <c r="G74" s="288"/>
      <c r="H74" s="288"/>
      <c r="I74" s="288"/>
      <c r="J74" s="299" t="s">
        <v>278</v>
      </c>
      <c r="K74" s="301"/>
      <c r="L74" s="49" t="s">
        <v>167</v>
      </c>
      <c r="M74" s="16" t="s">
        <v>167</v>
      </c>
      <c r="N74" s="45" t="s">
        <v>279</v>
      </c>
      <c r="O74" s="46">
        <v>44412</v>
      </c>
      <c r="P74" s="46">
        <v>44773</v>
      </c>
      <c r="Q74" s="33" t="s">
        <v>56</v>
      </c>
      <c r="R74" s="34">
        <f>103970/30*18</f>
        <v>62382</v>
      </c>
      <c r="S74" s="34">
        <v>62382</v>
      </c>
      <c r="T74" s="34"/>
      <c r="U74" s="34"/>
      <c r="V74" s="34">
        <f t="shared" si="2"/>
        <v>5198.5</v>
      </c>
      <c r="W74" s="34">
        <f t="shared" si="3"/>
        <v>623.82000000000005</v>
      </c>
      <c r="X74" s="34">
        <f t="shared" si="4"/>
        <v>5198.5</v>
      </c>
      <c r="Y74" s="34">
        <f t="shared" si="5"/>
        <v>2599.25</v>
      </c>
      <c r="Z74" s="34">
        <f t="shared" si="6"/>
        <v>1000000</v>
      </c>
      <c r="AA74" s="34">
        <f t="shared" si="16"/>
        <v>125000</v>
      </c>
      <c r="AB74" s="34">
        <f t="shared" si="0"/>
        <v>160000</v>
      </c>
      <c r="AC74" s="50">
        <v>4</v>
      </c>
      <c r="AD74" s="34">
        <f t="shared" si="1"/>
        <v>43500</v>
      </c>
      <c r="AE74" s="34">
        <f>IF(S74="","",(S74+T74)*0.04)</f>
        <v>2495.2800000000002</v>
      </c>
      <c r="AF74" s="34"/>
      <c r="AG74" s="34"/>
      <c r="AH74" s="34"/>
      <c r="AI74" s="143">
        <f t="shared" si="9"/>
        <v>62382</v>
      </c>
      <c r="AJ74" s="125">
        <f t="shared" si="10"/>
        <v>62382</v>
      </c>
      <c r="AK74" s="34">
        <f t="shared" si="15"/>
        <v>0</v>
      </c>
      <c r="AL74" s="136">
        <v>18</v>
      </c>
      <c r="AM74" s="36"/>
      <c r="AN74" s="31"/>
      <c r="AO74" s="22"/>
    </row>
    <row r="75" spans="1:41" x14ac:dyDescent="0.2">
      <c r="A75" s="16">
        <v>61</v>
      </c>
      <c r="B75" s="277">
        <v>1033780366</v>
      </c>
      <c r="C75" s="278">
        <v>1033780366</v>
      </c>
      <c r="D75" s="278">
        <v>1033780366</v>
      </c>
      <c r="E75" s="279">
        <v>1033780366</v>
      </c>
      <c r="F75" s="288" t="s">
        <v>280</v>
      </c>
      <c r="G75" s="288"/>
      <c r="H75" s="288"/>
      <c r="I75" s="288"/>
      <c r="J75" s="299" t="s">
        <v>230</v>
      </c>
      <c r="K75" s="301"/>
      <c r="L75" s="49" t="s">
        <v>281</v>
      </c>
      <c r="M75" s="16" t="s">
        <v>92</v>
      </c>
      <c r="N75" s="45" t="s">
        <v>279</v>
      </c>
      <c r="O75" s="46">
        <v>44412</v>
      </c>
      <c r="P75" s="46">
        <v>44773</v>
      </c>
      <c r="Q75" s="33" t="s">
        <v>123</v>
      </c>
      <c r="R75" s="48">
        <v>103970</v>
      </c>
      <c r="S75" s="47">
        <v>58682</v>
      </c>
      <c r="T75" s="34"/>
      <c r="U75" s="48">
        <v>10718</v>
      </c>
      <c r="V75" s="34">
        <f t="shared" si="2"/>
        <v>5783.333333333333</v>
      </c>
      <c r="W75" s="34">
        <f t="shared" si="3"/>
        <v>694</v>
      </c>
      <c r="X75" s="34">
        <f t="shared" si="4"/>
        <v>5783.333333333333</v>
      </c>
      <c r="Y75" s="34">
        <f t="shared" si="5"/>
        <v>2445.0833333333335</v>
      </c>
      <c r="Z75" s="34">
        <f t="shared" si="6"/>
        <v>58682</v>
      </c>
      <c r="AA75" s="34">
        <f t="shared" si="16"/>
        <v>7335.25</v>
      </c>
      <c r="AB75" s="34">
        <f t="shared" si="0"/>
        <v>9389.1200000000008</v>
      </c>
      <c r="AC75" s="50">
        <v>4</v>
      </c>
      <c r="AD75" s="34">
        <f t="shared" si="1"/>
        <v>2552.6669999999999</v>
      </c>
      <c r="AE75" s="34">
        <f>IF(S75="","",(S75+T75)*0.09)</f>
        <v>5281.38</v>
      </c>
      <c r="AF75" s="34"/>
      <c r="AG75" s="34"/>
      <c r="AH75" s="34"/>
      <c r="AI75" s="143">
        <f t="shared" si="9"/>
        <v>64705.440000000002</v>
      </c>
      <c r="AJ75" s="125">
        <f t="shared" si="10"/>
        <v>103970</v>
      </c>
      <c r="AK75" s="34">
        <f t="shared" si="15"/>
        <v>-0.39300000001094304</v>
      </c>
      <c r="AL75" s="136">
        <v>30</v>
      </c>
      <c r="AM75" s="36"/>
      <c r="AN75" s="31"/>
      <c r="AO75" s="22"/>
    </row>
    <row r="76" spans="1:41" x14ac:dyDescent="0.2">
      <c r="A76" s="16">
        <v>62</v>
      </c>
      <c r="B76" s="277">
        <v>39728776</v>
      </c>
      <c r="C76" s="278">
        <v>39728776</v>
      </c>
      <c r="D76" s="278">
        <v>39728776</v>
      </c>
      <c r="E76" s="279">
        <v>39728776</v>
      </c>
      <c r="F76" s="288" t="s">
        <v>282</v>
      </c>
      <c r="G76" s="288"/>
      <c r="H76" s="288"/>
      <c r="I76" s="288"/>
      <c r="J76" s="299" t="s">
        <v>283</v>
      </c>
      <c r="K76" s="301"/>
      <c r="L76" s="49" t="s">
        <v>69</v>
      </c>
      <c r="M76" s="16" t="s">
        <v>284</v>
      </c>
      <c r="N76" s="45" t="s">
        <v>279</v>
      </c>
      <c r="O76" s="46">
        <v>44531</v>
      </c>
      <c r="P76" s="46">
        <v>44773</v>
      </c>
      <c r="Q76" s="33" t="s">
        <v>123</v>
      </c>
      <c r="R76" s="48">
        <v>103970</v>
      </c>
      <c r="S76" s="47">
        <v>58682</v>
      </c>
      <c r="T76" s="34"/>
      <c r="U76" s="48">
        <v>10718</v>
      </c>
      <c r="V76" s="34">
        <f t="shared" si="2"/>
        <v>5783.333333333333</v>
      </c>
      <c r="W76" s="34">
        <f t="shared" si="3"/>
        <v>694</v>
      </c>
      <c r="X76" s="34">
        <f t="shared" si="4"/>
        <v>5783.333333333333</v>
      </c>
      <c r="Y76" s="34">
        <f t="shared" si="5"/>
        <v>2445.0833333333335</v>
      </c>
      <c r="Z76" s="34">
        <f t="shared" si="6"/>
        <v>58682</v>
      </c>
      <c r="AA76" s="34">
        <f t="shared" si="16"/>
        <v>7335.25</v>
      </c>
      <c r="AB76" s="34">
        <f t="shared" si="0"/>
        <v>9389.1200000000008</v>
      </c>
      <c r="AC76" s="50">
        <v>4</v>
      </c>
      <c r="AD76" s="34">
        <f t="shared" si="1"/>
        <v>2552.6669999999999</v>
      </c>
      <c r="AE76" s="34">
        <f t="shared" si="18"/>
        <v>5281.38</v>
      </c>
      <c r="AF76" s="34"/>
      <c r="AG76" s="34"/>
      <c r="AH76" s="34"/>
      <c r="AI76" s="143">
        <f t="shared" si="9"/>
        <v>64705.440000000002</v>
      </c>
      <c r="AJ76" s="125">
        <f t="shared" si="10"/>
        <v>103970</v>
      </c>
      <c r="AK76" s="34">
        <f t="shared" si="15"/>
        <v>-0.39300000001094304</v>
      </c>
      <c r="AL76" s="136">
        <v>30</v>
      </c>
      <c r="AM76" s="36"/>
      <c r="AN76" s="31"/>
      <c r="AO76" s="22"/>
    </row>
    <row r="77" spans="1:41" x14ac:dyDescent="0.25">
      <c r="A77" s="16">
        <v>63</v>
      </c>
      <c r="B77" s="277">
        <v>5029181</v>
      </c>
      <c r="C77" s="278">
        <v>5029181</v>
      </c>
      <c r="D77" s="278">
        <v>5029181</v>
      </c>
      <c r="E77" s="279">
        <v>5029181</v>
      </c>
      <c r="F77" s="288" t="s">
        <v>141</v>
      </c>
      <c r="G77" s="288"/>
      <c r="H77" s="288"/>
      <c r="I77" s="288"/>
      <c r="J77" s="299" t="s">
        <v>285</v>
      </c>
      <c r="K77" s="301"/>
      <c r="L77" s="49" t="s">
        <v>53</v>
      </c>
      <c r="M77" s="16" t="s">
        <v>286</v>
      </c>
      <c r="N77" s="45" t="s">
        <v>279</v>
      </c>
      <c r="O77" s="46">
        <v>44412</v>
      </c>
      <c r="P77" s="46">
        <v>44773</v>
      </c>
      <c r="Q77" s="33" t="s">
        <v>56</v>
      </c>
      <c r="R77" s="34">
        <f>103970/30*18</f>
        <v>62382</v>
      </c>
      <c r="S77" s="34">
        <v>62382</v>
      </c>
      <c r="T77" s="34"/>
      <c r="U77" s="34"/>
      <c r="V77" s="34">
        <f t="shared" si="2"/>
        <v>5198.5</v>
      </c>
      <c r="W77" s="34">
        <f t="shared" si="3"/>
        <v>623.82000000000005</v>
      </c>
      <c r="X77" s="34">
        <f t="shared" si="4"/>
        <v>5198.5</v>
      </c>
      <c r="Y77" s="34">
        <f t="shared" si="5"/>
        <v>2599.25</v>
      </c>
      <c r="Z77" s="34">
        <f t="shared" si="6"/>
        <v>1000000</v>
      </c>
      <c r="AA77" s="34">
        <f t="shared" si="16"/>
        <v>125000</v>
      </c>
      <c r="AB77" s="34">
        <f t="shared" si="0"/>
        <v>160000</v>
      </c>
      <c r="AC77" s="50">
        <v>4</v>
      </c>
      <c r="AD77" s="34">
        <f t="shared" si="1"/>
        <v>43500</v>
      </c>
      <c r="AE77" s="34">
        <f t="shared" si="18"/>
        <v>5614.38</v>
      </c>
      <c r="AF77" s="34"/>
      <c r="AG77" s="34"/>
      <c r="AH77" s="34"/>
      <c r="AI77" s="143">
        <f t="shared" si="9"/>
        <v>62382</v>
      </c>
      <c r="AJ77" s="125">
        <f t="shared" si="10"/>
        <v>62382</v>
      </c>
      <c r="AK77" s="34">
        <f t="shared" si="15"/>
        <v>0</v>
      </c>
      <c r="AL77" s="136">
        <v>18</v>
      </c>
      <c r="AM77" s="36"/>
      <c r="AN77" s="31"/>
      <c r="AO77" s="22"/>
    </row>
    <row r="78" spans="1:41" x14ac:dyDescent="0.25">
      <c r="A78" s="16">
        <v>64</v>
      </c>
      <c r="B78" s="299">
        <v>11380915</v>
      </c>
      <c r="C78" s="300"/>
      <c r="D78" s="300"/>
      <c r="E78" s="301"/>
      <c r="F78" s="288" t="s">
        <v>141</v>
      </c>
      <c r="G78" s="288"/>
      <c r="H78" s="288"/>
      <c r="I78" s="288"/>
      <c r="J78" s="299" t="s">
        <v>287</v>
      </c>
      <c r="K78" s="301"/>
      <c r="L78" s="49" t="s">
        <v>260</v>
      </c>
      <c r="M78" s="16" t="s">
        <v>93</v>
      </c>
      <c r="N78" s="45" t="s">
        <v>279</v>
      </c>
      <c r="O78" s="32">
        <v>44621</v>
      </c>
      <c r="P78" s="46">
        <v>44773</v>
      </c>
      <c r="Q78" s="33" t="s">
        <v>56</v>
      </c>
      <c r="R78" s="34">
        <f>103970/30*18</f>
        <v>62382</v>
      </c>
      <c r="S78" s="34">
        <v>62382</v>
      </c>
      <c r="T78" s="34"/>
      <c r="U78" s="34"/>
      <c r="V78" s="34">
        <f t="shared" si="2"/>
        <v>5198.5</v>
      </c>
      <c r="W78" s="34">
        <f t="shared" si="3"/>
        <v>623.82000000000005</v>
      </c>
      <c r="X78" s="34">
        <f t="shared" si="4"/>
        <v>5198.5</v>
      </c>
      <c r="Y78" s="34">
        <f t="shared" si="5"/>
        <v>2599.25</v>
      </c>
      <c r="Z78" s="34">
        <f t="shared" si="6"/>
        <v>1000000</v>
      </c>
      <c r="AA78" s="34">
        <f t="shared" si="16"/>
        <v>125000</v>
      </c>
      <c r="AB78" s="34">
        <f t="shared" si="0"/>
        <v>160000</v>
      </c>
      <c r="AC78" s="50">
        <v>4</v>
      </c>
      <c r="AD78" s="34">
        <f t="shared" si="1"/>
        <v>43500</v>
      </c>
      <c r="AE78" s="34">
        <f>IF(S78="","",(S78+T78)*0.04)</f>
        <v>2495.2800000000002</v>
      </c>
      <c r="AF78" s="34"/>
      <c r="AG78" s="34"/>
      <c r="AH78" s="34"/>
      <c r="AI78" s="143">
        <f t="shared" si="9"/>
        <v>62382</v>
      </c>
      <c r="AJ78" s="125">
        <f t="shared" si="10"/>
        <v>62382</v>
      </c>
      <c r="AK78" s="34">
        <f t="shared" si="15"/>
        <v>0</v>
      </c>
      <c r="AL78" s="136">
        <v>18</v>
      </c>
      <c r="AM78" s="36"/>
      <c r="AN78" s="44"/>
      <c r="AO78" s="22"/>
    </row>
    <row r="79" spans="1:41" x14ac:dyDescent="0.2">
      <c r="A79" s="16">
        <v>65</v>
      </c>
      <c r="B79" s="277">
        <v>30391478</v>
      </c>
      <c r="C79" s="278">
        <v>30391478</v>
      </c>
      <c r="D79" s="278">
        <v>30391478</v>
      </c>
      <c r="E79" s="279">
        <v>30391478</v>
      </c>
      <c r="F79" s="288" t="s">
        <v>288</v>
      </c>
      <c r="G79" s="288"/>
      <c r="H79" s="288"/>
      <c r="I79" s="288"/>
      <c r="J79" s="299"/>
      <c r="K79" s="301"/>
      <c r="L79" s="49" t="s">
        <v>70</v>
      </c>
      <c r="M79" s="16" t="s">
        <v>289</v>
      </c>
      <c r="N79" s="45" t="s">
        <v>279</v>
      </c>
      <c r="O79" s="46">
        <v>44501</v>
      </c>
      <c r="P79" s="46">
        <v>44773</v>
      </c>
      <c r="Q79" s="33" t="s">
        <v>123</v>
      </c>
      <c r="R79" s="48">
        <v>103970</v>
      </c>
      <c r="S79" s="47">
        <v>58682</v>
      </c>
      <c r="T79" s="34"/>
      <c r="U79" s="48">
        <v>10718</v>
      </c>
      <c r="V79" s="34">
        <f t="shared" si="2"/>
        <v>5783.333333333333</v>
      </c>
      <c r="W79" s="34">
        <f t="shared" si="3"/>
        <v>694</v>
      </c>
      <c r="X79" s="34">
        <f t="shared" si="4"/>
        <v>5783.333333333333</v>
      </c>
      <c r="Y79" s="34">
        <f t="shared" si="5"/>
        <v>2445.0833333333335</v>
      </c>
      <c r="Z79" s="34">
        <f t="shared" si="6"/>
        <v>58682</v>
      </c>
      <c r="AA79" s="34">
        <f t="shared" si="16"/>
        <v>7335.25</v>
      </c>
      <c r="AB79" s="34">
        <f>IF(Z79="","",Z79*0.16)</f>
        <v>9389.1200000000008</v>
      </c>
      <c r="AC79" s="50">
        <v>4</v>
      </c>
      <c r="AD79" s="34">
        <f>IF(AC79="","",(IF(AC79=1,Z79*0.00522,(IF(AC79=2,Z79*0.01044,(IF(AC79=3,Z79*0.02436,(IF(AC79=4,Z79*0.0435,(IF(AC79=5,Z79*0.069)))))))))))</f>
        <v>2552.6669999999999</v>
      </c>
      <c r="AE79" s="34">
        <f>IF(S79="","",(S79+T79)*0.09)</f>
        <v>5281.38</v>
      </c>
      <c r="AF79" s="34"/>
      <c r="AG79" s="34"/>
      <c r="AH79" s="34"/>
      <c r="AI79" s="143">
        <f t="shared" si="9"/>
        <v>64705.440000000002</v>
      </c>
      <c r="AJ79" s="125">
        <f t="shared" si="10"/>
        <v>103970</v>
      </c>
      <c r="AK79" s="34">
        <f t="shared" si="15"/>
        <v>-0.39300000001094304</v>
      </c>
      <c r="AL79" s="136">
        <v>30</v>
      </c>
      <c r="AM79" s="36"/>
      <c r="AN79" s="31"/>
      <c r="AO79" s="22"/>
    </row>
    <row r="80" spans="1:41" x14ac:dyDescent="0.2">
      <c r="A80" s="16">
        <v>66</v>
      </c>
      <c r="B80" s="277">
        <v>20823846</v>
      </c>
      <c r="C80" s="278">
        <v>20823846</v>
      </c>
      <c r="D80" s="278">
        <v>20823846</v>
      </c>
      <c r="E80" s="279">
        <v>20823846</v>
      </c>
      <c r="F80" s="288" t="s">
        <v>290</v>
      </c>
      <c r="G80" s="288"/>
      <c r="H80" s="288"/>
      <c r="I80" s="288"/>
      <c r="J80" s="299" t="s">
        <v>291</v>
      </c>
      <c r="K80" s="301"/>
      <c r="L80" s="49" t="s">
        <v>292</v>
      </c>
      <c r="M80" s="16" t="s">
        <v>250</v>
      </c>
      <c r="N80" s="45" t="s">
        <v>279</v>
      </c>
      <c r="O80" s="46">
        <v>44412</v>
      </c>
      <c r="P80" s="46">
        <v>44773</v>
      </c>
      <c r="Q80" s="33" t="s">
        <v>123</v>
      </c>
      <c r="R80" s="48">
        <v>103970</v>
      </c>
      <c r="S80" s="47">
        <v>58682</v>
      </c>
      <c r="T80" s="34"/>
      <c r="U80" s="48">
        <v>10718</v>
      </c>
      <c r="V80" s="34">
        <f>IF(S80="","",(S80+T80+U80)/12)</f>
        <v>5783.333333333333</v>
      </c>
      <c r="W80" s="34">
        <f>IF(S80="","",(S80+T80+U80)*0.01)</f>
        <v>694</v>
      </c>
      <c r="X80" s="34">
        <f>IF(S80="","",(S80+T80+U80)/12)</f>
        <v>5783.333333333333</v>
      </c>
      <c r="Y80" s="34">
        <f>IF(S80="","",(S80+T80)/24)</f>
        <v>2445.0833333333335</v>
      </c>
      <c r="Z80" s="34">
        <f>IF(Q80="","",IF(Q80="Prestación de servicios",(IF((R80*0.4)&gt;=1000000,(R80*0.4),1000000)),S80+T80))</f>
        <v>58682</v>
      </c>
      <c r="AA80" s="34">
        <f t="shared" si="16"/>
        <v>7335.25</v>
      </c>
      <c r="AB80" s="34">
        <f>IF(Z80="","",Z80*0.16)</f>
        <v>9389.1200000000008</v>
      </c>
      <c r="AC80" s="50">
        <v>4</v>
      </c>
      <c r="AD80" s="34">
        <f>IF(AC80="","",(IF(AC80=1,Z80*0.00522,(IF(AC80=2,Z80*0.01044,(IF(AC80=3,Z80*0.02436,(IF(AC80=4,Z80*0.0435,(IF(AC80=5,Z80*0.069)))))))))))</f>
        <v>2552.6669999999999</v>
      </c>
      <c r="AE80" s="34">
        <f>IF(S80="","",(S80+T80)*0.09)</f>
        <v>5281.38</v>
      </c>
      <c r="AF80" s="34"/>
      <c r="AG80" s="34"/>
      <c r="AH80" s="34"/>
      <c r="AI80" s="143">
        <f>IF(Q80="Contrato laboral",(S80+T80+U80)-(Z80*0.08)-AF80-AG80-AH80,(R80-AF80-AH80))</f>
        <v>64705.440000000002</v>
      </c>
      <c r="AJ80" s="125">
        <f>R80</f>
        <v>103970</v>
      </c>
      <c r="AK80" s="34">
        <f>IF(Q80="Contrato laboral",((S80+T80+U80+V80+W80+X80+Y80+AD80+(Z80*0.205)+AE80)-AJ80),R80-AJ80)</f>
        <v>-0.39300000001094304</v>
      </c>
      <c r="AL80" s="136">
        <v>30</v>
      </c>
      <c r="AM80" s="36"/>
      <c r="AN80" s="31"/>
      <c r="AO80" s="22"/>
    </row>
    <row r="81" spans="1:41" x14ac:dyDescent="0.25">
      <c r="A81" s="16">
        <v>67</v>
      </c>
      <c r="B81" s="277">
        <v>11258121</v>
      </c>
      <c r="C81" s="278">
        <v>11258121</v>
      </c>
      <c r="D81" s="278">
        <v>11258121</v>
      </c>
      <c r="E81" s="279">
        <v>11258121</v>
      </c>
      <c r="F81" s="288" t="s">
        <v>293</v>
      </c>
      <c r="G81" s="288"/>
      <c r="H81" s="288"/>
      <c r="I81" s="288"/>
      <c r="J81" s="299" t="s">
        <v>294</v>
      </c>
      <c r="K81" s="301"/>
      <c r="L81" s="49" t="s">
        <v>295</v>
      </c>
      <c r="M81" s="16" t="s">
        <v>296</v>
      </c>
      <c r="N81" s="45" t="s">
        <v>279</v>
      </c>
      <c r="O81" s="46">
        <v>44482</v>
      </c>
      <c r="P81" s="46">
        <v>44773</v>
      </c>
      <c r="Q81" s="33" t="s">
        <v>56</v>
      </c>
      <c r="R81" s="34">
        <f>103970/30*18</f>
        <v>62382</v>
      </c>
      <c r="S81" s="34">
        <v>62382</v>
      </c>
      <c r="T81" s="34"/>
      <c r="U81" s="34"/>
      <c r="V81" s="34">
        <f>IF(S81="","",(S81+T81+U81)/12)</f>
        <v>5198.5</v>
      </c>
      <c r="W81" s="34">
        <f>IF(S81="","",(S81+T81+U81)*0.01)</f>
        <v>623.82000000000005</v>
      </c>
      <c r="X81" s="34">
        <f>IF(S81="","",(S81+T81+U81)/12)</f>
        <v>5198.5</v>
      </c>
      <c r="Y81" s="34">
        <f>IF(S81="","",(S81+T81)/24)</f>
        <v>2599.25</v>
      </c>
      <c r="Z81" s="34">
        <f>IF(Q81="","",IF(Q81="Prestación de servicios",(IF((R81*0.4)&gt;=1000000,(R81*0.4),1000000)),S81+T81))</f>
        <v>1000000</v>
      </c>
      <c r="AA81" s="34">
        <f t="shared" si="16"/>
        <v>125000</v>
      </c>
      <c r="AB81" s="34">
        <f>IF(Z81="","",Z81*0.16)</f>
        <v>160000</v>
      </c>
      <c r="AC81" s="50">
        <v>4</v>
      </c>
      <c r="AD81" s="34">
        <f>IF(AC81="","",(IF(AC81=1,Z81*0.00522,(IF(AC81=2,Z81*0.01044,(IF(AC81=3,Z81*0.02436,(IF(AC81=4,Z81*0.0435,(IF(AC81=5,Z81*0.069)))))))))))</f>
        <v>43500</v>
      </c>
      <c r="AE81" s="34">
        <f>IF(S81="","",(S81+T81)*0.04)</f>
        <v>2495.2800000000002</v>
      </c>
      <c r="AF81" s="34"/>
      <c r="AG81" s="34"/>
      <c r="AH81" s="34"/>
      <c r="AI81" s="143">
        <f>IF(Q81="Contrato laboral",(S81+T81+U81)-(Z81*0.08)-AF81-AG81-AH81,(R81-AF81-AH81))</f>
        <v>62382</v>
      </c>
      <c r="AJ81" s="125">
        <f>R81</f>
        <v>62382</v>
      </c>
      <c r="AK81" s="34">
        <f>IF(Q81="Contrato laboral",((S81+T81+U81+V81+W81+X81+Y81+AD81+(Z81*0.205)+AE81)-AJ81),R81-AJ81)</f>
        <v>0</v>
      </c>
      <c r="AL81" s="136">
        <v>18</v>
      </c>
      <c r="AM81" s="36"/>
      <c r="AN81" s="31"/>
      <c r="AO81" s="22"/>
    </row>
    <row r="82" spans="1:41" x14ac:dyDescent="0.25">
      <c r="A82" s="16">
        <v>68</v>
      </c>
      <c r="B82" s="317" t="s">
        <v>297</v>
      </c>
      <c r="C82" s="318" t="s">
        <v>297</v>
      </c>
      <c r="D82" s="318" t="s">
        <v>297</v>
      </c>
      <c r="E82" s="319" t="s">
        <v>297</v>
      </c>
      <c r="F82" s="288" t="s">
        <v>298</v>
      </c>
      <c r="G82" s="288"/>
      <c r="H82" s="288"/>
      <c r="I82" s="288"/>
      <c r="J82" s="299" t="s">
        <v>105</v>
      </c>
      <c r="K82" s="301"/>
      <c r="L82" s="49" t="s">
        <v>260</v>
      </c>
      <c r="M82" s="16" t="s">
        <v>132</v>
      </c>
      <c r="N82" s="45" t="s">
        <v>279</v>
      </c>
      <c r="O82" s="46">
        <v>44412</v>
      </c>
      <c r="P82" s="46">
        <v>44773</v>
      </c>
      <c r="Q82" s="33" t="s">
        <v>56</v>
      </c>
      <c r="R82" s="34">
        <f>103970/30*18</f>
        <v>62382</v>
      </c>
      <c r="S82" s="34">
        <v>62382</v>
      </c>
      <c r="T82" s="34"/>
      <c r="U82" s="34"/>
      <c r="V82" s="34">
        <f>IF(S82="","",(S82+T82+U82)/12)</f>
        <v>5198.5</v>
      </c>
      <c r="W82" s="34">
        <f>IF(S82="","",(S82+T82+U82)*0.01)</f>
        <v>623.82000000000005</v>
      </c>
      <c r="X82" s="34">
        <f>IF(S82="","",(S82+T82+U82)/12)</f>
        <v>5198.5</v>
      </c>
      <c r="Y82" s="34">
        <f>IF(S82="","",(S82+T82)/24)</f>
        <v>2599.25</v>
      </c>
      <c r="Z82" s="34">
        <f>IF(Q82="","",IF(Q82="Prestación de servicios",(IF((R82*0.4)&gt;=1000000,(R82*0.4),1000000)),S82+T82))</f>
        <v>1000000</v>
      </c>
      <c r="AA82" s="34">
        <f t="shared" si="16"/>
        <v>125000</v>
      </c>
      <c r="AB82" s="34">
        <f>IF(Z82="","",Z82*0.16)</f>
        <v>160000</v>
      </c>
      <c r="AC82" s="50">
        <v>4</v>
      </c>
      <c r="AD82" s="34">
        <f>IF(AC82="","",(IF(AC82=1,Z82*0.00522,(IF(AC82=2,Z82*0.01044,(IF(AC82=3,Z82*0.02436,(IF(AC82=4,Z82*0.0435,(IF(AC82=5,Z82*0.069)))))))))))</f>
        <v>43500</v>
      </c>
      <c r="AE82" s="34">
        <f>IF(S82="","",(S82+T82)*0.04)</f>
        <v>2495.2800000000002</v>
      </c>
      <c r="AF82" s="34"/>
      <c r="AG82" s="34"/>
      <c r="AH82" s="34"/>
      <c r="AI82" s="143">
        <f>IF(Q82="Contrato laboral",(S82+T82+U82)-(Z82*0.08)-AF82-AG82-AH82,(R82-AF82-AH82))</f>
        <v>62382</v>
      </c>
      <c r="AJ82" s="125">
        <f>R82</f>
        <v>62382</v>
      </c>
      <c r="AK82" s="34">
        <f t="shared" si="15"/>
        <v>0</v>
      </c>
      <c r="AL82" s="136">
        <v>18</v>
      </c>
      <c r="AM82" s="36"/>
      <c r="AN82" s="31"/>
      <c r="AO82" s="22"/>
    </row>
    <row r="83" spans="1:41" s="57" customFormat="1" ht="24" customHeight="1" x14ac:dyDescent="0.25">
      <c r="A83" s="303" t="s">
        <v>299</v>
      </c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5"/>
      <c r="R83" s="55">
        <f>SUM(R15:R82)</f>
        <v>6548335.6000000015</v>
      </c>
      <c r="S83" s="55">
        <f t="shared" ref="S83:AJ83" si="19">SUM(S15:S82)</f>
        <v>5052821.4000000013</v>
      </c>
      <c r="T83" s="55">
        <f t="shared" si="19"/>
        <v>0</v>
      </c>
      <c r="U83" s="55">
        <f t="shared" si="19"/>
        <v>321540</v>
      </c>
      <c r="V83" s="55">
        <f t="shared" si="19"/>
        <v>447863.44999999984</v>
      </c>
      <c r="W83" s="55">
        <f t="shared" si="19"/>
        <v>53743.613999999972</v>
      </c>
      <c r="X83" s="55">
        <f t="shared" si="19"/>
        <v>447863.44999999984</v>
      </c>
      <c r="Y83" s="55">
        <f t="shared" si="19"/>
        <v>210534.22500000003</v>
      </c>
      <c r="Z83" s="55">
        <f t="shared" si="19"/>
        <v>37986625.799999997</v>
      </c>
      <c r="AA83" s="55">
        <f t="shared" si="19"/>
        <v>4748328.2249999996</v>
      </c>
      <c r="AB83" s="55">
        <f t="shared" si="19"/>
        <v>6077860.1279999977</v>
      </c>
      <c r="AC83" s="121"/>
      <c r="AD83" s="55">
        <f t="shared" si="19"/>
        <v>1327038.2222999989</v>
      </c>
      <c r="AE83" s="55">
        <f t="shared" si="19"/>
        <v>416611.46600000025</v>
      </c>
      <c r="AF83" s="55">
        <f t="shared" si="19"/>
        <v>0</v>
      </c>
      <c r="AG83" s="55">
        <f t="shared" si="19"/>
        <v>0</v>
      </c>
      <c r="AH83" s="55">
        <f t="shared" si="19"/>
        <v>0</v>
      </c>
      <c r="AI83" s="130">
        <f>SUM(AI15:AI82)-3</f>
        <v>5215428.3360000076</v>
      </c>
      <c r="AJ83" s="130">
        <f t="shared" si="19"/>
        <v>6548335.6000000015</v>
      </c>
      <c r="AK83" s="55">
        <v>0</v>
      </c>
      <c r="AL83" s="281"/>
      <c r="AM83" s="282"/>
      <c r="AN83" s="283"/>
      <c r="AO83" s="56"/>
    </row>
    <row r="84" spans="1:41" ht="15.75" customHeight="1" x14ac:dyDescent="0.25">
      <c r="A84" s="12"/>
      <c r="B84" s="12"/>
      <c r="C84" s="12"/>
      <c r="D84" s="12"/>
      <c r="E84" s="22"/>
      <c r="F84" s="22"/>
      <c r="G84" s="22"/>
      <c r="H84" s="22"/>
      <c r="I84" s="22"/>
      <c r="J84" s="22"/>
      <c r="K84" s="22"/>
      <c r="M84" s="22"/>
      <c r="N84" s="22"/>
      <c r="O84" s="23"/>
      <c r="P84" s="23"/>
      <c r="Q84" s="24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20"/>
      <c r="AD84" s="25"/>
      <c r="AE84" s="25"/>
      <c r="AF84" s="25"/>
      <c r="AG84" s="25"/>
      <c r="AH84" s="25"/>
      <c r="AI84" s="25"/>
      <c r="AJ84" s="123"/>
      <c r="AK84" s="25"/>
      <c r="AL84" s="134"/>
      <c r="AM84" s="26"/>
      <c r="AN84" s="22"/>
      <c r="AO84" s="22"/>
    </row>
    <row r="85" spans="1:41" ht="15.75" customHeight="1" x14ac:dyDescent="0.25">
      <c r="A85" s="12"/>
      <c r="B85" s="12"/>
      <c r="C85" s="12"/>
      <c r="D85" s="12"/>
      <c r="E85" s="22"/>
      <c r="F85" s="22"/>
      <c r="G85" s="22"/>
      <c r="H85" s="22"/>
      <c r="I85" s="22"/>
      <c r="J85" s="22"/>
      <c r="K85" s="22"/>
      <c r="M85" s="22"/>
      <c r="N85" s="22"/>
      <c r="O85" s="23"/>
      <c r="P85" s="23"/>
      <c r="Q85" s="24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20"/>
      <c r="AD85" s="25"/>
      <c r="AE85" s="25"/>
      <c r="AF85" s="25"/>
      <c r="AG85" s="25"/>
      <c r="AH85" s="25"/>
      <c r="AI85" s="25"/>
      <c r="AJ85" s="123"/>
      <c r="AK85" s="25"/>
      <c r="AL85" s="134"/>
      <c r="AM85" s="26"/>
      <c r="AN85" s="22"/>
      <c r="AO85" s="22"/>
    </row>
    <row r="86" spans="1:41" ht="37.5" customHeight="1" thickBot="1" x14ac:dyDescent="0.3">
      <c r="A86" s="302" t="s">
        <v>300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M86" s="22"/>
      <c r="N86" s="22"/>
      <c r="O86" s="23"/>
      <c r="P86" s="23"/>
      <c r="Q86" s="302" t="s">
        <v>300</v>
      </c>
      <c r="R86" s="302"/>
      <c r="S86" s="302"/>
      <c r="T86" s="22"/>
      <c r="U86" s="22"/>
      <c r="V86" s="22"/>
      <c r="W86" s="22"/>
      <c r="X86" s="22"/>
      <c r="Y86" s="22"/>
      <c r="Z86" s="22"/>
      <c r="AA86" s="22"/>
      <c r="AB86" s="22"/>
      <c r="AC86" s="12"/>
      <c r="AD86" s="22"/>
      <c r="AE86" s="22"/>
      <c r="AF86" s="22"/>
      <c r="AG86" s="22"/>
      <c r="AH86" s="22"/>
      <c r="AI86" s="22"/>
      <c r="AJ86" s="131"/>
      <c r="AK86" s="102"/>
      <c r="AL86" s="140"/>
      <c r="AM86" s="12"/>
      <c r="AN86" s="22"/>
      <c r="AO86" s="22"/>
    </row>
    <row r="87" spans="1:41" ht="17.25" customHeight="1" x14ac:dyDescent="0.25">
      <c r="A87" s="310" t="s">
        <v>301</v>
      </c>
      <c r="B87" s="310"/>
      <c r="C87" s="310"/>
      <c r="D87" s="310"/>
      <c r="E87" s="310"/>
      <c r="F87" s="310"/>
      <c r="G87" s="310"/>
      <c r="H87" s="310"/>
      <c r="I87" s="310"/>
      <c r="J87" s="310"/>
      <c r="K87" s="310"/>
      <c r="M87" s="22"/>
      <c r="N87" s="22"/>
      <c r="O87" s="37"/>
      <c r="P87" s="37"/>
      <c r="Q87" s="310" t="s">
        <v>302</v>
      </c>
      <c r="R87" s="310"/>
      <c r="S87" s="310"/>
      <c r="T87" s="30"/>
      <c r="U87" s="30"/>
      <c r="V87" s="30"/>
      <c r="W87" s="30"/>
      <c r="X87" s="30"/>
      <c r="Y87" s="30"/>
      <c r="Z87" s="30"/>
      <c r="AA87" s="30"/>
      <c r="AB87" s="30"/>
      <c r="AC87" s="13"/>
      <c r="AD87" s="30"/>
      <c r="AE87" s="30"/>
      <c r="AF87" s="30"/>
      <c r="AG87" s="30"/>
      <c r="AH87" s="30"/>
      <c r="AI87" s="99"/>
      <c r="AJ87" s="132"/>
      <c r="AK87" s="99"/>
      <c r="AL87" s="141"/>
      <c r="AM87" s="30"/>
      <c r="AN87" s="22"/>
      <c r="AO87" s="22"/>
    </row>
    <row r="88" spans="1:41" x14ac:dyDescent="0.25">
      <c r="A88" s="311" t="s">
        <v>303</v>
      </c>
      <c r="B88" s="311"/>
      <c r="C88" s="311"/>
      <c r="D88" s="311"/>
      <c r="E88" s="311"/>
      <c r="F88" s="311"/>
      <c r="G88" s="311"/>
      <c r="H88" s="311"/>
      <c r="I88" s="311"/>
      <c r="J88" s="311"/>
      <c r="K88" s="311"/>
      <c r="M88" s="22"/>
      <c r="N88" s="22"/>
      <c r="O88" s="37"/>
      <c r="P88" s="37"/>
      <c r="Q88" s="312" t="s">
        <v>392</v>
      </c>
      <c r="R88" s="312"/>
      <c r="S88" s="312"/>
      <c r="T88" s="30"/>
      <c r="U88" s="30"/>
      <c r="V88" s="30"/>
      <c r="W88" s="30"/>
      <c r="X88" s="30"/>
      <c r="Y88" s="30"/>
      <c r="Z88" s="30"/>
      <c r="AA88" s="30"/>
      <c r="AB88" s="30"/>
      <c r="AC88" s="13"/>
      <c r="AD88" s="30"/>
      <c r="AE88" s="30"/>
      <c r="AF88" s="30"/>
      <c r="AG88" s="30"/>
      <c r="AH88" s="30"/>
      <c r="AI88" s="30"/>
      <c r="AJ88" s="124"/>
      <c r="AK88" s="99"/>
      <c r="AL88" s="141"/>
      <c r="AM88" s="30"/>
      <c r="AN88" s="22"/>
      <c r="AO88" s="22"/>
    </row>
    <row r="89" spans="1:41" ht="28.5" customHeight="1" x14ac:dyDescent="0.25">
      <c r="A89" s="309" t="s">
        <v>305</v>
      </c>
      <c r="B89" s="309"/>
      <c r="C89" s="309"/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  <c r="AA89" s="309"/>
      <c r="AB89" s="309"/>
      <c r="AC89" s="309"/>
      <c r="AD89" s="309"/>
      <c r="AE89" s="309"/>
      <c r="AF89" s="309"/>
      <c r="AG89" s="309"/>
      <c r="AH89" s="309"/>
      <c r="AI89" s="309"/>
      <c r="AJ89" s="309"/>
      <c r="AK89" s="309"/>
      <c r="AL89" s="309"/>
      <c r="AM89" s="309"/>
      <c r="AN89" s="309"/>
      <c r="AO89" s="22"/>
    </row>
    <row r="90" spans="1:41" ht="9.9499999999999993" customHeight="1" x14ac:dyDescent="0.25">
      <c r="A90" s="12"/>
      <c r="B90" s="12"/>
      <c r="C90" s="12"/>
      <c r="D90" s="12"/>
      <c r="E90" s="22"/>
      <c r="F90" s="22"/>
      <c r="G90" s="22"/>
      <c r="H90" s="22"/>
      <c r="I90" s="22"/>
      <c r="J90" s="22"/>
      <c r="K90" s="22"/>
      <c r="M90" s="22"/>
      <c r="N90" s="22"/>
      <c r="O90" s="23"/>
      <c r="P90" s="23"/>
      <c r="Q90" s="24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20"/>
      <c r="AD90" s="25"/>
      <c r="AE90" s="25"/>
      <c r="AF90" s="25"/>
      <c r="AG90" s="25"/>
      <c r="AH90" s="25"/>
      <c r="AI90" s="25"/>
      <c r="AJ90" s="123"/>
      <c r="AK90" s="25"/>
      <c r="AL90" s="134"/>
      <c r="AM90" s="26"/>
      <c r="AN90" s="22"/>
      <c r="AO90" s="22"/>
    </row>
  </sheetData>
  <mergeCells count="251">
    <mergeCell ref="A7:J7"/>
    <mergeCell ref="K7:AN7"/>
    <mergeCell ref="A8:D8"/>
    <mergeCell ref="E8:AN8"/>
    <mergeCell ref="A9:E9"/>
    <mergeCell ref="F9:AN9"/>
    <mergeCell ref="A2:H5"/>
    <mergeCell ref="I2:AL5"/>
    <mergeCell ref="AM2:AN2"/>
    <mergeCell ref="AM3:AN3"/>
    <mergeCell ref="AM4:AN4"/>
    <mergeCell ref="AM5:AN5"/>
    <mergeCell ref="V13:Y13"/>
    <mergeCell ref="Z13:AD13"/>
    <mergeCell ref="A13:A14"/>
    <mergeCell ref="B13:E14"/>
    <mergeCell ref="F13:K14"/>
    <mergeCell ref="L13:M14"/>
    <mergeCell ref="N13:N14"/>
    <mergeCell ref="O13:O14"/>
    <mergeCell ref="A10:G10"/>
    <mergeCell ref="H10:AN10"/>
    <mergeCell ref="A11:B11"/>
    <mergeCell ref="C11:AN11"/>
    <mergeCell ref="A12:C12"/>
    <mergeCell ref="D12:AN12"/>
    <mergeCell ref="B17:E17"/>
    <mergeCell ref="F17:I17"/>
    <mergeCell ref="J17:K17"/>
    <mergeCell ref="B18:E18"/>
    <mergeCell ref="F18:I18"/>
    <mergeCell ref="J18:K18"/>
    <mergeCell ref="AM13:AM14"/>
    <mergeCell ref="AN13:AN14"/>
    <mergeCell ref="B15:E15"/>
    <mergeCell ref="F15:I15"/>
    <mergeCell ref="J15:K15"/>
    <mergeCell ref="B16:E16"/>
    <mergeCell ref="F16:I16"/>
    <mergeCell ref="J16:K16"/>
    <mergeCell ref="AE13:AE14"/>
    <mergeCell ref="AF13:AH13"/>
    <mergeCell ref="AI13:AI14"/>
    <mergeCell ref="AJ13:AJ14"/>
    <mergeCell ref="AK13:AK14"/>
    <mergeCell ref="AL13:AL14"/>
    <mergeCell ref="P13:P14"/>
    <mergeCell ref="Q13:Q14"/>
    <mergeCell ref="R13:R14"/>
    <mergeCell ref="S13:U13"/>
    <mergeCell ref="B21:E21"/>
    <mergeCell ref="F21:I21"/>
    <mergeCell ref="J21:K21"/>
    <mergeCell ref="B22:E22"/>
    <mergeCell ref="F22:I22"/>
    <mergeCell ref="J22:K22"/>
    <mergeCell ref="B19:E19"/>
    <mergeCell ref="F19:I19"/>
    <mergeCell ref="J19:K19"/>
    <mergeCell ref="B20:E20"/>
    <mergeCell ref="F20:I20"/>
    <mergeCell ref="J20:K20"/>
    <mergeCell ref="B25:E25"/>
    <mergeCell ref="F25:I25"/>
    <mergeCell ref="J25:K25"/>
    <mergeCell ref="B26:E26"/>
    <mergeCell ref="F26:I26"/>
    <mergeCell ref="J26:K26"/>
    <mergeCell ref="B23:E23"/>
    <mergeCell ref="F23:I23"/>
    <mergeCell ref="J23:K23"/>
    <mergeCell ref="B24:E24"/>
    <mergeCell ref="F24:I24"/>
    <mergeCell ref="J24:K24"/>
    <mergeCell ref="B29:E29"/>
    <mergeCell ref="F29:I29"/>
    <mergeCell ref="J29:K29"/>
    <mergeCell ref="B30:E30"/>
    <mergeCell ref="F30:I30"/>
    <mergeCell ref="J30:K30"/>
    <mergeCell ref="B27:E27"/>
    <mergeCell ref="F27:I27"/>
    <mergeCell ref="J27:K27"/>
    <mergeCell ref="B28:E28"/>
    <mergeCell ref="F28:I28"/>
    <mergeCell ref="J28:K28"/>
    <mergeCell ref="B33:E33"/>
    <mergeCell ref="F33:I33"/>
    <mergeCell ref="J33:K33"/>
    <mergeCell ref="B34:E34"/>
    <mergeCell ref="F34:I34"/>
    <mergeCell ref="J34:K34"/>
    <mergeCell ref="B31:E31"/>
    <mergeCell ref="F31:I31"/>
    <mergeCell ref="J31:K31"/>
    <mergeCell ref="B32:E32"/>
    <mergeCell ref="F32:I32"/>
    <mergeCell ref="J32:K32"/>
    <mergeCell ref="B37:E37"/>
    <mergeCell ref="F37:I37"/>
    <mergeCell ref="J37:K37"/>
    <mergeCell ref="B38:E38"/>
    <mergeCell ref="F38:I38"/>
    <mergeCell ref="J38:K38"/>
    <mergeCell ref="B35:E35"/>
    <mergeCell ref="F35:I35"/>
    <mergeCell ref="J35:K35"/>
    <mergeCell ref="B36:E36"/>
    <mergeCell ref="F36:I36"/>
    <mergeCell ref="J36:K36"/>
    <mergeCell ref="B41:E41"/>
    <mergeCell ref="F41:I41"/>
    <mergeCell ref="J41:K41"/>
    <mergeCell ref="B42:E42"/>
    <mergeCell ref="F42:I42"/>
    <mergeCell ref="J42:K42"/>
    <mergeCell ref="B39:E39"/>
    <mergeCell ref="F39:I39"/>
    <mergeCell ref="J39:K39"/>
    <mergeCell ref="B40:E40"/>
    <mergeCell ref="F40:I40"/>
    <mergeCell ref="J40:K40"/>
    <mergeCell ref="B45:E45"/>
    <mergeCell ref="F45:I45"/>
    <mergeCell ref="J45:K45"/>
    <mergeCell ref="B46:E46"/>
    <mergeCell ref="F46:I46"/>
    <mergeCell ref="J46:K46"/>
    <mergeCell ref="B43:E43"/>
    <mergeCell ref="F43:I43"/>
    <mergeCell ref="J43:K43"/>
    <mergeCell ref="B44:E44"/>
    <mergeCell ref="F44:I44"/>
    <mergeCell ref="J44:K44"/>
    <mergeCell ref="B49:E49"/>
    <mergeCell ref="F49:I49"/>
    <mergeCell ref="J49:K49"/>
    <mergeCell ref="B50:E50"/>
    <mergeCell ref="F50:I50"/>
    <mergeCell ref="J50:K50"/>
    <mergeCell ref="B47:E47"/>
    <mergeCell ref="F47:I47"/>
    <mergeCell ref="J47:K47"/>
    <mergeCell ref="B48:E48"/>
    <mergeCell ref="F48:I48"/>
    <mergeCell ref="J48:K48"/>
    <mergeCell ref="B53:E53"/>
    <mergeCell ref="F53:I53"/>
    <mergeCell ref="J53:K53"/>
    <mergeCell ref="B54:E54"/>
    <mergeCell ref="F54:I54"/>
    <mergeCell ref="J54:K54"/>
    <mergeCell ref="B51:E51"/>
    <mergeCell ref="F51:I51"/>
    <mergeCell ref="J51:K51"/>
    <mergeCell ref="B52:E52"/>
    <mergeCell ref="F52:I52"/>
    <mergeCell ref="J52:K52"/>
    <mergeCell ref="B57:E57"/>
    <mergeCell ref="F57:I57"/>
    <mergeCell ref="J57:K57"/>
    <mergeCell ref="B58:E58"/>
    <mergeCell ref="F58:I58"/>
    <mergeCell ref="J58:K58"/>
    <mergeCell ref="B55:E55"/>
    <mergeCell ref="F55:I55"/>
    <mergeCell ref="J55:K55"/>
    <mergeCell ref="B56:E56"/>
    <mergeCell ref="F56:I56"/>
    <mergeCell ref="J56:K56"/>
    <mergeCell ref="B61:E61"/>
    <mergeCell ref="F61:I61"/>
    <mergeCell ref="J61:K61"/>
    <mergeCell ref="B62:E62"/>
    <mergeCell ref="F62:I62"/>
    <mergeCell ref="J62:K62"/>
    <mergeCell ref="B59:E59"/>
    <mergeCell ref="F59:I59"/>
    <mergeCell ref="J59:K59"/>
    <mergeCell ref="B60:E60"/>
    <mergeCell ref="F60:I60"/>
    <mergeCell ref="J60:K60"/>
    <mergeCell ref="B65:E65"/>
    <mergeCell ref="F65:I65"/>
    <mergeCell ref="J65:K65"/>
    <mergeCell ref="B66:E66"/>
    <mergeCell ref="F66:I66"/>
    <mergeCell ref="J66:K66"/>
    <mergeCell ref="B63:E63"/>
    <mergeCell ref="F63:I63"/>
    <mergeCell ref="J63:K63"/>
    <mergeCell ref="B64:E64"/>
    <mergeCell ref="F64:I64"/>
    <mergeCell ref="J64:K64"/>
    <mergeCell ref="B69:E69"/>
    <mergeCell ref="F69:I69"/>
    <mergeCell ref="J69:K69"/>
    <mergeCell ref="B70:E70"/>
    <mergeCell ref="F70:I70"/>
    <mergeCell ref="J70:K70"/>
    <mergeCell ref="B67:E67"/>
    <mergeCell ref="F67:I67"/>
    <mergeCell ref="J67:K67"/>
    <mergeCell ref="B68:E68"/>
    <mergeCell ref="F68:I68"/>
    <mergeCell ref="J68:K68"/>
    <mergeCell ref="B73:E73"/>
    <mergeCell ref="F73:I73"/>
    <mergeCell ref="J73:K73"/>
    <mergeCell ref="B74:E74"/>
    <mergeCell ref="F74:I74"/>
    <mergeCell ref="J74:K74"/>
    <mergeCell ref="B71:E71"/>
    <mergeCell ref="F71:I71"/>
    <mergeCell ref="J71:K71"/>
    <mergeCell ref="B72:E72"/>
    <mergeCell ref="F72:I72"/>
    <mergeCell ref="J72:K72"/>
    <mergeCell ref="B77:E77"/>
    <mergeCell ref="F77:I77"/>
    <mergeCell ref="J77:K77"/>
    <mergeCell ref="B78:E78"/>
    <mergeCell ref="F78:I78"/>
    <mergeCell ref="J78:K78"/>
    <mergeCell ref="B75:E75"/>
    <mergeCell ref="F75:I75"/>
    <mergeCell ref="J75:K75"/>
    <mergeCell ref="B76:E76"/>
    <mergeCell ref="F76:I76"/>
    <mergeCell ref="J76:K76"/>
    <mergeCell ref="B81:E81"/>
    <mergeCell ref="F81:I81"/>
    <mergeCell ref="J81:K81"/>
    <mergeCell ref="B82:E82"/>
    <mergeCell ref="F82:I82"/>
    <mergeCell ref="J82:K82"/>
    <mergeCell ref="B79:E79"/>
    <mergeCell ref="F79:I79"/>
    <mergeCell ref="J79:K79"/>
    <mergeCell ref="B80:E80"/>
    <mergeCell ref="F80:I80"/>
    <mergeCell ref="J80:K80"/>
    <mergeCell ref="A88:K88"/>
    <mergeCell ref="Q88:S88"/>
    <mergeCell ref="A89:AN89"/>
    <mergeCell ref="A83:Q83"/>
    <mergeCell ref="AL83:AN83"/>
    <mergeCell ref="A86:K86"/>
    <mergeCell ref="Q86:S86"/>
    <mergeCell ref="A87:K87"/>
    <mergeCell ref="Q87:S87"/>
  </mergeCells>
  <printOptions horizontalCentered="1"/>
  <pageMargins left="0.23622047244094491" right="0.23622047244094491" top="0.19685039370078741" bottom="0.19685039370078741" header="0.31496062992125984" footer="0.31496062992125984"/>
  <pageSetup paperSize="5" scale="26" fitToWidth="6" pageOrder="overThenDown" orientation="landscape" horizontalDpi="4294967293" verticalDpi="4294967293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Instrucciones!$A$78:$A$82</xm:f>
          </x14:formula1>
          <xm:sqref>AC15:AC82</xm:sqref>
        </x14:dataValidation>
        <x14:dataValidation type="list" allowBlank="1" showInputMessage="1" showErrorMessage="1">
          <x14:formula1>
            <xm:f>Instrucciones!$A$74:$A$75</xm:f>
          </x14:formula1>
          <xm:sqref>Q15:Q44 Q46:Q47 Q49 Q51:Q82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117"/>
  <sheetViews>
    <sheetView tabSelected="1" view="pageBreakPreview" topLeftCell="A61" zoomScale="60" zoomScaleNormal="60" workbookViewId="0">
      <selection activeCell="AI99" sqref="AI99"/>
    </sheetView>
  </sheetViews>
  <sheetFormatPr baseColWidth="10" defaultColWidth="13" defaultRowHeight="20.25" x14ac:dyDescent="0.25"/>
  <cols>
    <col min="1" max="1" width="7.140625" style="2" customWidth="1"/>
    <col min="2" max="2" width="9.85546875" style="2" customWidth="1"/>
    <col min="3" max="3" width="12.5703125" style="2" customWidth="1"/>
    <col min="4" max="4" width="3.140625" style="2" customWidth="1"/>
    <col min="5" max="5" width="1.85546875" style="10" customWidth="1"/>
    <col min="6" max="6" width="5.140625" style="10" customWidth="1"/>
    <col min="7" max="7" width="5.5703125" style="10" customWidth="1"/>
    <col min="8" max="8" width="4.7109375" style="10" customWidth="1"/>
    <col min="9" max="9" width="3.7109375" style="10" customWidth="1"/>
    <col min="10" max="10" width="8.5703125" style="10" customWidth="1"/>
    <col min="11" max="11" width="11.85546875" style="10" customWidth="1"/>
    <col min="12" max="12" width="20.28515625" style="10" customWidth="1"/>
    <col min="13" max="13" width="18.42578125" style="10" customWidth="1"/>
    <col min="14" max="14" width="28.85546875" style="10" customWidth="1"/>
    <col min="15" max="15" width="23.7109375" style="4" customWidth="1"/>
    <col min="16" max="16" width="25.28515625" style="4" customWidth="1"/>
    <col min="17" max="17" width="32.7109375" style="191" customWidth="1"/>
    <col min="18" max="18" width="31.140625" style="5" customWidth="1"/>
    <col min="19" max="19" width="22.7109375" style="5" bestFit="1" customWidth="1"/>
    <col min="20" max="20" width="17.7109375" style="5" bestFit="1" customWidth="1"/>
    <col min="21" max="21" width="27.7109375" style="5" bestFit="1" customWidth="1"/>
    <col min="22" max="25" width="20.85546875" style="197" bestFit="1" customWidth="1"/>
    <col min="26" max="26" width="22.7109375" style="165" bestFit="1" customWidth="1"/>
    <col min="27" max="28" width="21" style="5" bestFit="1" customWidth="1"/>
    <col min="29" max="29" width="19.28515625" style="122" bestFit="1" customWidth="1"/>
    <col min="30" max="30" width="20.85546875" style="5" bestFit="1" customWidth="1"/>
    <col min="31" max="31" width="19.28515625" style="5" bestFit="1" customWidth="1"/>
    <col min="32" max="32" width="17.5703125" style="5" bestFit="1" customWidth="1"/>
    <col min="33" max="33" width="18.42578125" style="5" bestFit="1" customWidth="1"/>
    <col min="34" max="34" width="18.7109375" style="5" bestFit="1" customWidth="1"/>
    <col min="35" max="35" width="24.5703125" style="5" customWidth="1"/>
    <col min="36" max="36" width="25.140625" style="133" customWidth="1"/>
    <col min="37" max="37" width="25.7109375" style="5" customWidth="1"/>
    <col min="38" max="38" width="16.28515625" style="142" customWidth="1"/>
    <col min="39" max="39" width="23.5703125" style="7" customWidth="1"/>
    <col min="40" max="40" width="50.7109375" style="10" customWidth="1"/>
    <col min="41" max="16384" width="13" style="10"/>
  </cols>
  <sheetData>
    <row r="1" spans="1:40" ht="9.9499999999999993" customHeight="1" x14ac:dyDescent="0.25">
      <c r="A1" s="257"/>
      <c r="B1" s="257"/>
      <c r="C1" s="257"/>
      <c r="D1" s="257"/>
      <c r="E1" s="22"/>
      <c r="F1" s="22"/>
      <c r="G1" s="22"/>
      <c r="H1" s="22"/>
      <c r="I1" s="22"/>
      <c r="J1" s="22"/>
      <c r="K1" s="22"/>
      <c r="M1" s="22"/>
      <c r="N1" s="22"/>
      <c r="O1" s="23"/>
      <c r="P1" s="23"/>
      <c r="Q1" s="189"/>
      <c r="R1" s="25"/>
      <c r="S1" s="25"/>
      <c r="T1" s="25"/>
      <c r="U1" s="25"/>
      <c r="Z1" s="162"/>
      <c r="AA1" s="25"/>
      <c r="AB1" s="25"/>
      <c r="AC1" s="120"/>
      <c r="AD1" s="25"/>
      <c r="AE1" s="25"/>
      <c r="AF1" s="25"/>
      <c r="AG1" s="25"/>
      <c r="AH1" s="25"/>
      <c r="AI1" s="25"/>
      <c r="AJ1" s="123"/>
      <c r="AK1" s="25"/>
      <c r="AL1" s="134"/>
      <c r="AM1" s="26" t="e">
        <f>+A:ANAN18Q:AM</f>
        <v>#NAME?</v>
      </c>
      <c r="AN1" s="22"/>
    </row>
    <row r="2" spans="1:40" ht="21" customHeight="1" x14ac:dyDescent="0.25">
      <c r="A2" s="288"/>
      <c r="B2" s="288"/>
      <c r="C2" s="288"/>
      <c r="D2" s="288"/>
      <c r="E2" s="288"/>
      <c r="F2" s="288"/>
      <c r="G2" s="288"/>
      <c r="H2" s="288"/>
      <c r="I2" s="340" t="s">
        <v>0</v>
      </c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284" t="s">
        <v>1</v>
      </c>
      <c r="AN2" s="284"/>
    </row>
    <row r="3" spans="1:40" ht="21" customHeight="1" x14ac:dyDescent="0.25">
      <c r="A3" s="288"/>
      <c r="B3" s="288"/>
      <c r="C3" s="288"/>
      <c r="D3" s="288"/>
      <c r="E3" s="288"/>
      <c r="F3" s="288"/>
      <c r="G3" s="288"/>
      <c r="H3" s="288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  <c r="AH3" s="340"/>
      <c r="AI3" s="340"/>
      <c r="AJ3" s="340"/>
      <c r="AK3" s="340"/>
      <c r="AL3" s="340"/>
      <c r="AM3" s="284" t="s">
        <v>2</v>
      </c>
      <c r="AN3" s="284"/>
    </row>
    <row r="4" spans="1:40" ht="21" customHeight="1" x14ac:dyDescent="0.25">
      <c r="A4" s="288"/>
      <c r="B4" s="288"/>
      <c r="C4" s="288"/>
      <c r="D4" s="288"/>
      <c r="E4" s="288"/>
      <c r="F4" s="288"/>
      <c r="G4" s="288"/>
      <c r="H4" s="288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284" t="s">
        <v>3</v>
      </c>
      <c r="AN4" s="284"/>
    </row>
    <row r="5" spans="1:40" ht="21" customHeight="1" x14ac:dyDescent="0.25">
      <c r="A5" s="288"/>
      <c r="B5" s="288"/>
      <c r="C5" s="288"/>
      <c r="D5" s="288"/>
      <c r="E5" s="288"/>
      <c r="F5" s="288"/>
      <c r="G5" s="288"/>
      <c r="H5" s="288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284" t="s">
        <v>4</v>
      </c>
      <c r="AN5" s="284"/>
    </row>
    <row r="6" spans="1:40" ht="14.25" customHeight="1" x14ac:dyDescent="0.25">
      <c r="A6" s="257"/>
      <c r="B6" s="257"/>
      <c r="C6" s="257"/>
      <c r="D6" s="257"/>
      <c r="E6" s="257"/>
      <c r="F6" s="257"/>
      <c r="G6" s="257"/>
      <c r="H6" s="257"/>
      <c r="I6" s="256"/>
      <c r="J6" s="256"/>
      <c r="K6" s="256"/>
      <c r="L6" s="1"/>
      <c r="M6" s="256"/>
      <c r="N6" s="256"/>
      <c r="O6" s="256"/>
      <c r="P6" s="256"/>
      <c r="Q6" s="190"/>
      <c r="R6" s="256"/>
      <c r="S6" s="256"/>
      <c r="T6" s="256"/>
      <c r="U6" s="256"/>
      <c r="V6" s="1"/>
      <c r="W6" s="1"/>
      <c r="X6" s="1"/>
      <c r="Y6" s="1"/>
      <c r="Z6" s="163"/>
      <c r="AA6" s="256"/>
      <c r="AB6" s="256"/>
      <c r="AC6" s="256"/>
      <c r="AD6" s="256"/>
      <c r="AE6" s="256"/>
      <c r="AF6" s="256"/>
      <c r="AG6" s="256"/>
      <c r="AH6" s="256"/>
      <c r="AI6" s="256"/>
      <c r="AJ6" s="124"/>
      <c r="AK6" s="101"/>
      <c r="AL6" s="135"/>
      <c r="AM6" s="14"/>
      <c r="AN6" s="14"/>
    </row>
    <row r="7" spans="1:40" s="174" customFormat="1" ht="39.950000000000003" customHeight="1" x14ac:dyDescent="0.25">
      <c r="A7" s="353" t="s">
        <v>5</v>
      </c>
      <c r="B7" s="353"/>
      <c r="C7" s="353"/>
      <c r="D7" s="353"/>
      <c r="E7" s="353"/>
      <c r="F7" s="353"/>
      <c r="G7" s="353"/>
      <c r="H7" s="353"/>
      <c r="I7" s="353"/>
      <c r="J7" s="353"/>
      <c r="K7" s="350" t="s">
        <v>393</v>
      </c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</row>
    <row r="8" spans="1:40" s="174" customFormat="1" ht="39.950000000000003" customHeight="1" x14ac:dyDescent="0.25">
      <c r="A8" s="354" t="s">
        <v>7</v>
      </c>
      <c r="B8" s="355"/>
      <c r="C8" s="355"/>
      <c r="D8" s="356"/>
      <c r="E8" s="350" t="s">
        <v>394</v>
      </c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350"/>
      <c r="X8" s="350"/>
      <c r="Y8" s="350"/>
      <c r="Z8" s="350"/>
      <c r="AA8" s="350"/>
      <c r="AB8" s="350"/>
      <c r="AC8" s="350"/>
      <c r="AD8" s="350"/>
      <c r="AE8" s="350"/>
      <c r="AF8" s="350"/>
      <c r="AG8" s="350"/>
      <c r="AH8" s="350"/>
      <c r="AI8" s="350"/>
      <c r="AJ8" s="350"/>
      <c r="AK8" s="350"/>
      <c r="AL8" s="350"/>
      <c r="AM8" s="350"/>
      <c r="AN8" s="350"/>
    </row>
    <row r="9" spans="1:40" s="174" customFormat="1" ht="39.950000000000003" customHeight="1" x14ac:dyDescent="0.25">
      <c r="A9" s="354" t="s">
        <v>9</v>
      </c>
      <c r="B9" s="355"/>
      <c r="C9" s="355"/>
      <c r="D9" s="355"/>
      <c r="E9" s="356"/>
      <c r="F9" s="350" t="s">
        <v>395</v>
      </c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</row>
    <row r="10" spans="1:40" s="174" customFormat="1" ht="39.950000000000003" customHeight="1" x14ac:dyDescent="0.25">
      <c r="A10" s="353" t="s">
        <v>11</v>
      </c>
      <c r="B10" s="353"/>
      <c r="C10" s="353"/>
      <c r="D10" s="353"/>
      <c r="E10" s="353"/>
      <c r="F10" s="353"/>
      <c r="G10" s="353"/>
      <c r="H10" s="348" t="s">
        <v>396</v>
      </c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357"/>
      <c r="AN10" s="349"/>
    </row>
    <row r="11" spans="1:40" s="174" customFormat="1" ht="39.950000000000003" customHeight="1" x14ac:dyDescent="0.25">
      <c r="A11" s="348" t="s">
        <v>13</v>
      </c>
      <c r="B11" s="349"/>
      <c r="C11" s="350">
        <v>100</v>
      </c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50"/>
      <c r="Z11" s="350"/>
      <c r="AA11" s="350"/>
      <c r="AB11" s="350"/>
      <c r="AC11" s="350"/>
      <c r="AD11" s="350"/>
      <c r="AE11" s="350"/>
      <c r="AF11" s="350"/>
      <c r="AG11" s="350"/>
      <c r="AH11" s="350"/>
      <c r="AI11" s="350"/>
      <c r="AJ11" s="350"/>
      <c r="AK11" s="350"/>
      <c r="AL11" s="350"/>
      <c r="AM11" s="350"/>
      <c r="AN11" s="350"/>
    </row>
    <row r="12" spans="1:40" s="174" customFormat="1" ht="39.950000000000003" customHeight="1" x14ac:dyDescent="0.25">
      <c r="A12" s="348" t="s">
        <v>14</v>
      </c>
      <c r="B12" s="357"/>
      <c r="C12" s="349"/>
      <c r="D12" s="348" t="s">
        <v>879</v>
      </c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  <c r="AN12" s="349"/>
    </row>
    <row r="13" spans="1:40" s="1" customFormat="1" ht="15" customHeight="1" x14ac:dyDescent="0.25">
      <c r="A13" s="298" t="s">
        <v>16</v>
      </c>
      <c r="B13" s="292" t="s">
        <v>17</v>
      </c>
      <c r="C13" s="293"/>
      <c r="D13" s="293"/>
      <c r="E13" s="294"/>
      <c r="F13" s="292" t="s">
        <v>18</v>
      </c>
      <c r="G13" s="293"/>
      <c r="H13" s="293"/>
      <c r="I13" s="293"/>
      <c r="J13" s="293"/>
      <c r="K13" s="294"/>
      <c r="L13" s="298" t="s">
        <v>19</v>
      </c>
      <c r="M13" s="298"/>
      <c r="N13" s="298" t="s">
        <v>20</v>
      </c>
      <c r="O13" s="298" t="s">
        <v>21</v>
      </c>
      <c r="P13" s="298" t="s">
        <v>22</v>
      </c>
      <c r="Q13" s="340" t="s">
        <v>23</v>
      </c>
      <c r="R13" s="298" t="s">
        <v>24</v>
      </c>
      <c r="S13" s="298" t="s">
        <v>25</v>
      </c>
      <c r="T13" s="298"/>
      <c r="U13" s="298"/>
      <c r="V13" s="358" t="s">
        <v>26</v>
      </c>
      <c r="W13" s="358"/>
      <c r="X13" s="358"/>
      <c r="Y13" s="358"/>
      <c r="Z13" s="298" t="s">
        <v>27</v>
      </c>
      <c r="AA13" s="298"/>
      <c r="AB13" s="298"/>
      <c r="AC13" s="298"/>
      <c r="AD13" s="298"/>
      <c r="AE13" s="298" t="s">
        <v>28</v>
      </c>
      <c r="AF13" s="318" t="s">
        <v>29</v>
      </c>
      <c r="AG13" s="318"/>
      <c r="AH13" s="319"/>
      <c r="AI13" s="298" t="s">
        <v>30</v>
      </c>
      <c r="AJ13" s="358" t="s">
        <v>31</v>
      </c>
      <c r="AK13" s="336" t="s">
        <v>32</v>
      </c>
      <c r="AL13" s="339" t="s">
        <v>33</v>
      </c>
      <c r="AM13" s="298" t="s">
        <v>34</v>
      </c>
      <c r="AN13" s="298" t="s">
        <v>35</v>
      </c>
    </row>
    <row r="14" spans="1:40" s="6" customFormat="1" ht="58.5" customHeight="1" x14ac:dyDescent="0.25">
      <c r="A14" s="298"/>
      <c r="B14" s="295"/>
      <c r="C14" s="296"/>
      <c r="D14" s="296"/>
      <c r="E14" s="297"/>
      <c r="F14" s="295"/>
      <c r="G14" s="296"/>
      <c r="H14" s="296"/>
      <c r="I14" s="296"/>
      <c r="J14" s="296"/>
      <c r="K14" s="297"/>
      <c r="L14" s="298"/>
      <c r="M14" s="298"/>
      <c r="N14" s="298"/>
      <c r="O14" s="298"/>
      <c r="P14" s="298"/>
      <c r="Q14" s="340"/>
      <c r="R14" s="298"/>
      <c r="S14" s="255" t="s">
        <v>397</v>
      </c>
      <c r="T14" s="255" t="s">
        <v>37</v>
      </c>
      <c r="U14" s="255" t="s">
        <v>38</v>
      </c>
      <c r="V14" s="260" t="s">
        <v>39</v>
      </c>
      <c r="W14" s="260" t="s">
        <v>40</v>
      </c>
      <c r="X14" s="260" t="s">
        <v>41</v>
      </c>
      <c r="Y14" s="260" t="s">
        <v>42</v>
      </c>
      <c r="Z14" s="164" t="s">
        <v>43</v>
      </c>
      <c r="AA14" s="255" t="s">
        <v>44</v>
      </c>
      <c r="AB14" s="255" t="s">
        <v>45</v>
      </c>
      <c r="AC14" s="255" t="s">
        <v>46</v>
      </c>
      <c r="AD14" s="255" t="s">
        <v>47</v>
      </c>
      <c r="AE14" s="298"/>
      <c r="AF14" s="255" t="s">
        <v>48</v>
      </c>
      <c r="AG14" s="255" t="s">
        <v>49</v>
      </c>
      <c r="AH14" s="255" t="s">
        <v>50</v>
      </c>
      <c r="AI14" s="298"/>
      <c r="AJ14" s="358"/>
      <c r="AK14" s="336"/>
      <c r="AL14" s="339"/>
      <c r="AM14" s="298"/>
      <c r="AN14" s="298"/>
    </row>
    <row r="15" spans="1:40" s="174" customFormat="1" ht="57.75" customHeight="1" x14ac:dyDescent="0.25">
      <c r="A15" s="254">
        <v>1</v>
      </c>
      <c r="B15" s="341" t="s">
        <v>875</v>
      </c>
      <c r="C15" s="342"/>
      <c r="D15" s="342"/>
      <c r="E15" s="343"/>
      <c r="F15" s="341" t="s">
        <v>398</v>
      </c>
      <c r="G15" s="342"/>
      <c r="H15" s="342"/>
      <c r="I15" s="343"/>
      <c r="J15" s="348" t="s">
        <v>399</v>
      </c>
      <c r="K15" s="349"/>
      <c r="L15" s="259" t="s">
        <v>400</v>
      </c>
      <c r="M15" s="259" t="s">
        <v>401</v>
      </c>
      <c r="N15" s="250" t="s">
        <v>402</v>
      </c>
      <c r="O15" s="263">
        <v>45444</v>
      </c>
      <c r="P15" s="237">
        <v>45655</v>
      </c>
      <c r="Q15" s="238" t="s">
        <v>56</v>
      </c>
      <c r="R15" s="192">
        <v>5133210</v>
      </c>
      <c r="S15" s="192">
        <v>0</v>
      </c>
      <c r="T15" s="192"/>
      <c r="U15" s="192"/>
      <c r="V15" s="192">
        <f t="shared" ref="V15" si="0">IF(S15="","",(S15+T15+U15)/12)</f>
        <v>0</v>
      </c>
      <c r="W15" s="192">
        <f t="shared" ref="W15" si="1">IF(S15="","",(S15+T15+U15)*0.01)</f>
        <v>0</v>
      </c>
      <c r="X15" s="192">
        <f t="shared" ref="X15" si="2">IF(S15="","",(S15+T15+U15)/12)</f>
        <v>0</v>
      </c>
      <c r="Y15" s="192">
        <f t="shared" ref="Y15" si="3">IF(S15="","",(S15+T15)/24)</f>
        <v>0</v>
      </c>
      <c r="Z15" s="193">
        <f t="shared" ref="Z15" si="4">IF(Q15="","",IF(Q15="Prestación de servicios",(IF((R15*0.4)&gt;=1160000,(R15*0.4),1160000)),S15+T15))</f>
        <v>2053284</v>
      </c>
      <c r="AA15" s="192">
        <f t="shared" ref="AA15" si="5">IF(Z15="","",Z15*0.125)</f>
        <v>256660.5</v>
      </c>
      <c r="AB15" s="192">
        <f t="shared" ref="AB15" si="6">IF(Z15="","",Z15*0.16)</f>
        <v>328525.44</v>
      </c>
      <c r="AC15" s="194">
        <v>1</v>
      </c>
      <c r="AD15" s="192">
        <f t="shared" ref="AD15" si="7">IF(AC15="","",(IF(AC15=1,Z15*0.00522,(IF(AC15=2,Z15*0.01044,(IF(AC15=3,Z15*0.02436,(IF(AC15=4,Z15*0.0435,(IF(AC15=5,Z15*0.069)))))))))))</f>
        <v>10718.14248</v>
      </c>
      <c r="AE15" s="192">
        <f t="shared" ref="AE15" si="8">IF(S15="","",(S15+T15)*0.04)</f>
        <v>0</v>
      </c>
      <c r="AF15" s="192"/>
      <c r="AG15" s="192"/>
      <c r="AH15" s="192"/>
      <c r="AI15" s="192">
        <f>SUM(AJ15/30*AL15)</f>
        <v>171107</v>
      </c>
      <c r="AJ15" s="199">
        <v>5133210</v>
      </c>
      <c r="AK15" s="192">
        <f>IF(Q15="Contrato laboral",((S15+T15+U15+V15+W15+X15+Y15+AD15+(Z15*0.205)+AE15)-AJ15),R15-AJ15)/30*AL15</f>
        <v>0</v>
      </c>
      <c r="AL15" s="196">
        <v>1</v>
      </c>
      <c r="AM15" s="195"/>
      <c r="AN15" s="239"/>
    </row>
    <row r="16" spans="1:40" s="271" customFormat="1" ht="57.75" customHeight="1" x14ac:dyDescent="0.25">
      <c r="A16" s="265">
        <v>2</v>
      </c>
      <c r="B16" s="344" t="s">
        <v>403</v>
      </c>
      <c r="C16" s="345"/>
      <c r="D16" s="345"/>
      <c r="E16" s="346"/>
      <c r="F16" s="347" t="s">
        <v>404</v>
      </c>
      <c r="G16" s="347"/>
      <c r="H16" s="347"/>
      <c r="I16" s="347"/>
      <c r="J16" s="344" t="s">
        <v>405</v>
      </c>
      <c r="K16" s="346"/>
      <c r="L16" s="265" t="s">
        <v>406</v>
      </c>
      <c r="M16" s="265" t="s">
        <v>407</v>
      </c>
      <c r="N16" s="266" t="s">
        <v>408</v>
      </c>
      <c r="O16" s="267">
        <v>45444</v>
      </c>
      <c r="P16" s="268">
        <v>45655</v>
      </c>
      <c r="Q16" s="269" t="s">
        <v>56</v>
      </c>
      <c r="R16" s="192">
        <v>4399725</v>
      </c>
      <c r="S16" s="192">
        <v>0</v>
      </c>
      <c r="T16" s="192"/>
      <c r="U16" s="192">
        <f>+'[1]formato sueldo anterior '!U16+'[1]FORMATO '!U16</f>
        <v>0</v>
      </c>
      <c r="V16" s="192">
        <f t="shared" ref="V16:V25" si="9">IF(S16="","",(S16+T16+U16)/12)</f>
        <v>0</v>
      </c>
      <c r="W16" s="192">
        <f t="shared" ref="W16:W25" si="10">IF(S16="","",(S16+T16+U16)*0.01)</f>
        <v>0</v>
      </c>
      <c r="X16" s="192">
        <f t="shared" ref="X16:X25" si="11">IF(S16="","",(S16+T16+U16)/12)</f>
        <v>0</v>
      </c>
      <c r="Y16" s="192">
        <f t="shared" ref="Y16:Y25" si="12">IF(S16="","",(S16+T16)/24)</f>
        <v>0</v>
      </c>
      <c r="Z16" s="193">
        <f t="shared" ref="Z16:Z25" si="13">IF(Q16="","",IF(Q16="Prestación de servicios",(IF((R16*0.4)&gt;=1160000,(R16*0.4),1160000)),S16+T16))</f>
        <v>1759890</v>
      </c>
      <c r="AA16" s="192">
        <f t="shared" ref="AA16:AA25" si="14">IF(Z16="","",Z16*0.125)</f>
        <v>219986.25</v>
      </c>
      <c r="AB16" s="192">
        <f t="shared" ref="AB16:AB25" si="15">IF(Z16="","",Z16*0.16)</f>
        <v>281582.40000000002</v>
      </c>
      <c r="AC16" s="194">
        <v>3</v>
      </c>
      <c r="AD16" s="192">
        <f t="shared" ref="AD16:AD25" si="16">IF(AC16="","",(IF(AC16=1,Z16*0.00522,(IF(AC16=2,Z16*0.01044,(IF(AC16=3,Z16*0.02436,(IF(AC16=4,Z16*0.0435,(IF(AC16=5,Z16*0.069)))))))))))</f>
        <v>42870.920400000003</v>
      </c>
      <c r="AE16" s="192">
        <f t="shared" ref="AE16:AE25" si="17">IF(S16="","",(S16+T16)*0.04)</f>
        <v>0</v>
      </c>
      <c r="AF16" s="192"/>
      <c r="AG16" s="192"/>
      <c r="AH16" s="192"/>
      <c r="AI16" s="192">
        <f>IF(Q16="Contrato laboral",(S16+T16+U16)-(Z16*0.08)-AF16-AG16-AH16,(R16-AF16-AH16))/30*AL16</f>
        <v>146657.5</v>
      </c>
      <c r="AJ16" s="199">
        <f>IF(N16="Contrato laboral",((S16+U16+V16+W16+X16+Y16+AA16+AB16+AD16)-(S16*0.08)),R16)</f>
        <v>4399725</v>
      </c>
      <c r="AK16" s="192">
        <f>IF(Q16="Contrato laboral",((S16+T16+U16+V16+W16+X16+Y16+AD16+(Z16*0.205)+AE16)-AJ16),R16-AJ16)/30*AL16</f>
        <v>0</v>
      </c>
      <c r="AL16" s="196">
        <v>1</v>
      </c>
      <c r="AM16" s="195"/>
      <c r="AN16" s="270"/>
    </row>
    <row r="17" spans="1:40" s="271" customFormat="1" ht="57.75" customHeight="1" x14ac:dyDescent="0.25">
      <c r="A17" s="265">
        <v>3</v>
      </c>
      <c r="B17" s="344" t="s">
        <v>409</v>
      </c>
      <c r="C17" s="345"/>
      <c r="D17" s="345"/>
      <c r="E17" s="346"/>
      <c r="F17" s="347" t="s">
        <v>410</v>
      </c>
      <c r="G17" s="347"/>
      <c r="H17" s="347"/>
      <c r="I17" s="347"/>
      <c r="J17" s="344" t="s">
        <v>411</v>
      </c>
      <c r="K17" s="346"/>
      <c r="L17" s="265" t="s">
        <v>412</v>
      </c>
      <c r="M17" s="265" t="s">
        <v>413</v>
      </c>
      <c r="N17" s="266" t="s">
        <v>414</v>
      </c>
      <c r="O17" s="267">
        <v>45444</v>
      </c>
      <c r="P17" s="268">
        <v>45655</v>
      </c>
      <c r="Q17" s="269" t="s">
        <v>56</v>
      </c>
      <c r="R17" s="192">
        <v>4399725</v>
      </c>
      <c r="S17" s="192">
        <v>0</v>
      </c>
      <c r="T17" s="192"/>
      <c r="U17" s="192"/>
      <c r="V17" s="192">
        <f t="shared" si="9"/>
        <v>0</v>
      </c>
      <c r="W17" s="192">
        <f t="shared" si="10"/>
        <v>0</v>
      </c>
      <c r="X17" s="192">
        <f t="shared" si="11"/>
        <v>0</v>
      </c>
      <c r="Y17" s="192">
        <f t="shared" si="12"/>
        <v>0</v>
      </c>
      <c r="Z17" s="193">
        <f t="shared" si="13"/>
        <v>1759890</v>
      </c>
      <c r="AA17" s="192">
        <f t="shared" si="14"/>
        <v>219986.25</v>
      </c>
      <c r="AB17" s="192">
        <f t="shared" si="15"/>
        <v>281582.40000000002</v>
      </c>
      <c r="AC17" s="194">
        <v>4</v>
      </c>
      <c r="AD17" s="192">
        <f t="shared" si="16"/>
        <v>76555.214999999997</v>
      </c>
      <c r="AE17" s="192">
        <f t="shared" si="17"/>
        <v>0</v>
      </c>
      <c r="AF17" s="192"/>
      <c r="AG17" s="192"/>
      <c r="AH17" s="192"/>
      <c r="AI17" s="192">
        <f t="shared" ref="AI17:AI25" si="18">IF(Q17="Contrato laboral",(S17+T17+U17)-(Z17*0.08)-AF17-AG17-AH17,(R17-AF17-AH17))/30*AL17</f>
        <v>146657.5</v>
      </c>
      <c r="AJ17" s="199">
        <f t="shared" ref="AJ17:AJ25" si="19">IF(N17="Contrato laboral",((S17+U17+V17+W17+X17+Y17+AA17+AB17+AD17)-(S17*0.08)),R17)</f>
        <v>4399725</v>
      </c>
      <c r="AK17" s="192">
        <f t="shared" ref="AK17:AK25" si="20">IF(Q17="Contrato laboral",((S17+T17+U17+V17+W17+X17+Y17+AD17+(Z17*0.205)+AE17)-AJ17),R17-AJ17)/30*AL17</f>
        <v>0</v>
      </c>
      <c r="AL17" s="196">
        <v>1</v>
      </c>
      <c r="AM17" s="195"/>
      <c r="AN17" s="270"/>
    </row>
    <row r="18" spans="1:40" s="271" customFormat="1" ht="99" customHeight="1" x14ac:dyDescent="0.25">
      <c r="A18" s="254">
        <v>4</v>
      </c>
      <c r="B18" s="344" t="s">
        <v>415</v>
      </c>
      <c r="C18" s="345"/>
      <c r="D18" s="345"/>
      <c r="E18" s="346"/>
      <c r="F18" s="347" t="s">
        <v>416</v>
      </c>
      <c r="G18" s="347"/>
      <c r="H18" s="347"/>
      <c r="I18" s="347"/>
      <c r="J18" s="344" t="s">
        <v>417</v>
      </c>
      <c r="K18" s="346"/>
      <c r="L18" s="265" t="s">
        <v>70</v>
      </c>
      <c r="M18" s="265" t="s">
        <v>418</v>
      </c>
      <c r="N18" s="266" t="s">
        <v>419</v>
      </c>
      <c r="O18" s="267">
        <v>45444</v>
      </c>
      <c r="P18" s="237">
        <v>45655</v>
      </c>
      <c r="Q18" s="269" t="s">
        <v>56</v>
      </c>
      <c r="R18" s="192">
        <v>4399725</v>
      </c>
      <c r="S18" s="192">
        <v>0</v>
      </c>
      <c r="T18" s="192"/>
      <c r="U18" s="192">
        <f>+'[1]formato sueldo anterior '!U18+'[1]FORMATO '!U18</f>
        <v>0</v>
      </c>
      <c r="V18" s="192">
        <f t="shared" ref="V18:V81" si="21">IF(S18="","",(S18+T18+U18)/12)</f>
        <v>0</v>
      </c>
      <c r="W18" s="192">
        <f t="shared" ref="W18:W81" si="22">IF(S18="","",(S18+T18+U18)*0.01)</f>
        <v>0</v>
      </c>
      <c r="X18" s="192">
        <f t="shared" ref="X18:X81" si="23">IF(S18="","",(S18+T18+U18)/12)</f>
        <v>0</v>
      </c>
      <c r="Y18" s="192">
        <f t="shared" ref="Y18:Y81" si="24">IF(S18="","",(S18+T18)/24)</f>
        <v>0</v>
      </c>
      <c r="Z18" s="193">
        <f t="shared" si="13"/>
        <v>1759890</v>
      </c>
      <c r="AA18" s="192">
        <f t="shared" si="14"/>
        <v>219986.25</v>
      </c>
      <c r="AB18" s="192">
        <f t="shared" si="15"/>
        <v>281582.40000000002</v>
      </c>
      <c r="AC18" s="194">
        <v>4</v>
      </c>
      <c r="AD18" s="192">
        <f t="shared" si="16"/>
        <v>76555.214999999997</v>
      </c>
      <c r="AE18" s="192">
        <f t="shared" si="17"/>
        <v>0</v>
      </c>
      <c r="AF18" s="192"/>
      <c r="AG18" s="192"/>
      <c r="AH18" s="192"/>
      <c r="AI18" s="192">
        <f t="shared" si="18"/>
        <v>146657.5</v>
      </c>
      <c r="AJ18" s="199">
        <f t="shared" si="19"/>
        <v>4399725</v>
      </c>
      <c r="AK18" s="192">
        <f t="shared" si="20"/>
        <v>0</v>
      </c>
      <c r="AL18" s="196">
        <v>1</v>
      </c>
      <c r="AM18" s="195"/>
      <c r="AN18" s="270"/>
    </row>
    <row r="19" spans="1:40" s="271" customFormat="1" ht="57.75" customHeight="1" x14ac:dyDescent="0.25">
      <c r="A19" s="276">
        <v>5</v>
      </c>
      <c r="B19" s="344" t="s">
        <v>420</v>
      </c>
      <c r="C19" s="345"/>
      <c r="D19" s="345"/>
      <c r="E19" s="346"/>
      <c r="F19" s="347" t="s">
        <v>421</v>
      </c>
      <c r="G19" s="347"/>
      <c r="H19" s="347"/>
      <c r="I19" s="347"/>
      <c r="J19" s="344"/>
      <c r="K19" s="346"/>
      <c r="L19" s="265" t="s">
        <v>422</v>
      </c>
      <c r="M19" s="265" t="s">
        <v>423</v>
      </c>
      <c r="N19" s="266" t="s">
        <v>419</v>
      </c>
      <c r="O19" s="267">
        <v>45444</v>
      </c>
      <c r="P19" s="268">
        <v>45655</v>
      </c>
      <c r="Q19" s="269" t="s">
        <v>56</v>
      </c>
      <c r="R19" s="192">
        <v>4399725</v>
      </c>
      <c r="S19" s="192">
        <v>0</v>
      </c>
      <c r="T19" s="192"/>
      <c r="U19" s="192"/>
      <c r="V19" s="192">
        <f t="shared" si="21"/>
        <v>0</v>
      </c>
      <c r="W19" s="192">
        <f t="shared" si="22"/>
        <v>0</v>
      </c>
      <c r="X19" s="192">
        <f t="shared" si="23"/>
        <v>0</v>
      </c>
      <c r="Y19" s="192">
        <f t="shared" si="24"/>
        <v>0</v>
      </c>
      <c r="Z19" s="193">
        <f t="shared" si="13"/>
        <v>1759890</v>
      </c>
      <c r="AA19" s="192">
        <f t="shared" si="14"/>
        <v>219986.25</v>
      </c>
      <c r="AB19" s="192">
        <f t="shared" si="15"/>
        <v>281582.40000000002</v>
      </c>
      <c r="AC19" s="194">
        <v>4</v>
      </c>
      <c r="AD19" s="192">
        <f t="shared" si="16"/>
        <v>76555.214999999997</v>
      </c>
      <c r="AE19" s="192">
        <f t="shared" si="17"/>
        <v>0</v>
      </c>
      <c r="AF19" s="192"/>
      <c r="AG19" s="192"/>
      <c r="AH19" s="192"/>
      <c r="AI19" s="192">
        <f t="shared" si="18"/>
        <v>146657.5</v>
      </c>
      <c r="AJ19" s="199">
        <f t="shared" si="19"/>
        <v>4399725</v>
      </c>
      <c r="AK19" s="192">
        <f t="shared" si="20"/>
        <v>0</v>
      </c>
      <c r="AL19" s="196">
        <v>1</v>
      </c>
      <c r="AM19" s="195"/>
      <c r="AN19" s="270"/>
    </row>
    <row r="20" spans="1:40" s="271" customFormat="1" ht="57.75" customHeight="1" x14ac:dyDescent="0.25">
      <c r="A20" s="276">
        <v>6</v>
      </c>
      <c r="B20" s="344" t="s">
        <v>424</v>
      </c>
      <c r="C20" s="345"/>
      <c r="D20" s="345"/>
      <c r="E20" s="346"/>
      <c r="F20" s="347" t="s">
        <v>425</v>
      </c>
      <c r="G20" s="347"/>
      <c r="H20" s="347"/>
      <c r="I20" s="347"/>
      <c r="J20" s="344" t="s">
        <v>426</v>
      </c>
      <c r="K20" s="346"/>
      <c r="L20" s="265" t="s">
        <v>427</v>
      </c>
      <c r="M20" s="265" t="s">
        <v>428</v>
      </c>
      <c r="N20" s="266" t="s">
        <v>419</v>
      </c>
      <c r="O20" s="267">
        <v>45444</v>
      </c>
      <c r="P20" s="268">
        <v>45655</v>
      </c>
      <c r="Q20" s="269" t="s">
        <v>56</v>
      </c>
      <c r="R20" s="192">
        <v>4399725</v>
      </c>
      <c r="S20" s="192">
        <v>0</v>
      </c>
      <c r="T20" s="192"/>
      <c r="U20" s="192">
        <f>+'[1]formato sueldo anterior '!U20+'[1]FORMATO '!U20</f>
        <v>0</v>
      </c>
      <c r="V20" s="192">
        <f t="shared" si="21"/>
        <v>0</v>
      </c>
      <c r="W20" s="192">
        <f t="shared" si="22"/>
        <v>0</v>
      </c>
      <c r="X20" s="192">
        <f t="shared" si="23"/>
        <v>0</v>
      </c>
      <c r="Y20" s="192">
        <f t="shared" si="24"/>
        <v>0</v>
      </c>
      <c r="Z20" s="193">
        <f t="shared" si="13"/>
        <v>1759890</v>
      </c>
      <c r="AA20" s="192">
        <f t="shared" si="14"/>
        <v>219986.25</v>
      </c>
      <c r="AB20" s="192">
        <f t="shared" si="15"/>
        <v>281582.40000000002</v>
      </c>
      <c r="AC20" s="194">
        <v>4</v>
      </c>
      <c r="AD20" s="192">
        <f t="shared" si="16"/>
        <v>76555.214999999997</v>
      </c>
      <c r="AE20" s="192">
        <f t="shared" si="17"/>
        <v>0</v>
      </c>
      <c r="AF20" s="192"/>
      <c r="AG20" s="192"/>
      <c r="AH20" s="192"/>
      <c r="AI20" s="192">
        <f t="shared" si="18"/>
        <v>146657.5</v>
      </c>
      <c r="AJ20" s="199">
        <f t="shared" si="19"/>
        <v>4399725</v>
      </c>
      <c r="AK20" s="192">
        <f t="shared" si="20"/>
        <v>0</v>
      </c>
      <c r="AL20" s="196">
        <v>1</v>
      </c>
      <c r="AM20" s="195"/>
      <c r="AN20" s="272"/>
    </row>
    <row r="21" spans="1:40" s="174" customFormat="1" ht="57.75" customHeight="1" x14ac:dyDescent="0.25">
      <c r="A21" s="254">
        <v>7</v>
      </c>
      <c r="B21" s="341" t="s">
        <v>429</v>
      </c>
      <c r="C21" s="342"/>
      <c r="D21" s="342"/>
      <c r="E21" s="343"/>
      <c r="F21" s="341" t="s">
        <v>430</v>
      </c>
      <c r="G21" s="342"/>
      <c r="H21" s="342"/>
      <c r="I21" s="343"/>
      <c r="J21" s="341" t="s">
        <v>431</v>
      </c>
      <c r="K21" s="343"/>
      <c r="L21" s="252" t="s">
        <v>432</v>
      </c>
      <c r="M21" s="252" t="s">
        <v>433</v>
      </c>
      <c r="N21" s="258" t="s">
        <v>434</v>
      </c>
      <c r="O21" s="263">
        <v>45444</v>
      </c>
      <c r="P21" s="237">
        <v>45655</v>
      </c>
      <c r="Q21" s="238" t="s">
        <v>56</v>
      </c>
      <c r="R21" s="192">
        <v>4399725</v>
      </c>
      <c r="S21" s="192">
        <v>0</v>
      </c>
      <c r="T21" s="192"/>
      <c r="U21" s="192"/>
      <c r="V21" s="192">
        <f t="shared" si="21"/>
        <v>0</v>
      </c>
      <c r="W21" s="192">
        <f t="shared" si="22"/>
        <v>0</v>
      </c>
      <c r="X21" s="192">
        <f t="shared" si="23"/>
        <v>0</v>
      </c>
      <c r="Y21" s="192">
        <f t="shared" si="24"/>
        <v>0</v>
      </c>
      <c r="Z21" s="193">
        <f t="shared" si="13"/>
        <v>1759890</v>
      </c>
      <c r="AA21" s="192">
        <f t="shared" si="14"/>
        <v>219986.25</v>
      </c>
      <c r="AB21" s="192">
        <f t="shared" si="15"/>
        <v>281582.40000000002</v>
      </c>
      <c r="AC21" s="194">
        <v>3</v>
      </c>
      <c r="AD21" s="192">
        <f t="shared" si="16"/>
        <v>42870.920400000003</v>
      </c>
      <c r="AE21" s="192">
        <f t="shared" si="17"/>
        <v>0</v>
      </c>
      <c r="AF21" s="192"/>
      <c r="AG21" s="192"/>
      <c r="AH21" s="192"/>
      <c r="AI21" s="192">
        <f t="shared" si="18"/>
        <v>146657.5</v>
      </c>
      <c r="AJ21" s="199">
        <f t="shared" si="19"/>
        <v>4399725</v>
      </c>
      <c r="AK21" s="192">
        <f t="shared" si="20"/>
        <v>0</v>
      </c>
      <c r="AL21" s="196">
        <v>1</v>
      </c>
      <c r="AM21" s="195"/>
      <c r="AN21" s="239"/>
    </row>
    <row r="22" spans="1:40" s="174" customFormat="1" ht="57.75" customHeight="1" x14ac:dyDescent="0.25">
      <c r="A22" s="276">
        <v>8</v>
      </c>
      <c r="B22" s="341" t="s">
        <v>435</v>
      </c>
      <c r="C22" s="342"/>
      <c r="D22" s="342"/>
      <c r="E22" s="343"/>
      <c r="F22" s="352" t="s">
        <v>436</v>
      </c>
      <c r="G22" s="352"/>
      <c r="H22" s="352"/>
      <c r="I22" s="352"/>
      <c r="J22" s="341" t="s">
        <v>73</v>
      </c>
      <c r="K22" s="343"/>
      <c r="L22" s="252" t="s">
        <v>437</v>
      </c>
      <c r="M22" s="252" t="s">
        <v>75</v>
      </c>
      <c r="N22" s="258" t="s">
        <v>438</v>
      </c>
      <c r="O22" s="263">
        <v>45444</v>
      </c>
      <c r="P22" s="268">
        <v>45655</v>
      </c>
      <c r="Q22" s="238" t="s">
        <v>56</v>
      </c>
      <c r="R22" s="192">
        <v>4399725</v>
      </c>
      <c r="S22" s="192">
        <v>0</v>
      </c>
      <c r="T22" s="192"/>
      <c r="U22" s="192">
        <f>+'[1]formato sueldo anterior '!U22+'[1]FORMATO '!U22</f>
        <v>0</v>
      </c>
      <c r="V22" s="192">
        <f t="shared" si="21"/>
        <v>0</v>
      </c>
      <c r="W22" s="192">
        <f t="shared" si="22"/>
        <v>0</v>
      </c>
      <c r="X22" s="192">
        <f t="shared" si="23"/>
        <v>0</v>
      </c>
      <c r="Y22" s="192">
        <f t="shared" si="24"/>
        <v>0</v>
      </c>
      <c r="Z22" s="193">
        <f t="shared" si="13"/>
        <v>1759890</v>
      </c>
      <c r="AA22" s="192">
        <f t="shared" si="14"/>
        <v>219986.25</v>
      </c>
      <c r="AB22" s="192">
        <f t="shared" si="15"/>
        <v>281582.40000000002</v>
      </c>
      <c r="AC22" s="194">
        <v>3</v>
      </c>
      <c r="AD22" s="192">
        <f t="shared" si="16"/>
        <v>42870.920400000003</v>
      </c>
      <c r="AE22" s="192">
        <f t="shared" si="17"/>
        <v>0</v>
      </c>
      <c r="AF22" s="192"/>
      <c r="AG22" s="192"/>
      <c r="AH22" s="192"/>
      <c r="AI22" s="192">
        <f t="shared" si="18"/>
        <v>146657.5</v>
      </c>
      <c r="AJ22" s="199">
        <f t="shared" si="19"/>
        <v>4399725</v>
      </c>
      <c r="AK22" s="192">
        <f t="shared" si="20"/>
        <v>0</v>
      </c>
      <c r="AL22" s="196">
        <v>1</v>
      </c>
      <c r="AM22" s="195"/>
      <c r="AN22" s="236"/>
    </row>
    <row r="23" spans="1:40" s="174" customFormat="1" ht="57.75" customHeight="1" x14ac:dyDescent="0.25">
      <c r="A23" s="276">
        <v>9</v>
      </c>
      <c r="B23" s="341" t="s">
        <v>876</v>
      </c>
      <c r="C23" s="342"/>
      <c r="D23" s="342"/>
      <c r="E23" s="343"/>
      <c r="F23" s="352" t="s">
        <v>439</v>
      </c>
      <c r="G23" s="352"/>
      <c r="H23" s="352"/>
      <c r="I23" s="352"/>
      <c r="J23" s="341" t="s">
        <v>440</v>
      </c>
      <c r="K23" s="343"/>
      <c r="L23" s="252" t="s">
        <v>441</v>
      </c>
      <c r="M23" s="252" t="s">
        <v>442</v>
      </c>
      <c r="N23" s="258" t="s">
        <v>443</v>
      </c>
      <c r="O23" s="263">
        <v>45444</v>
      </c>
      <c r="P23" s="268">
        <v>45655</v>
      </c>
      <c r="Q23" s="238" t="s">
        <v>56</v>
      </c>
      <c r="R23" s="192">
        <v>4399725</v>
      </c>
      <c r="S23" s="192">
        <v>0</v>
      </c>
      <c r="T23" s="192"/>
      <c r="U23" s="192"/>
      <c r="V23" s="192">
        <f t="shared" si="21"/>
        <v>0</v>
      </c>
      <c r="W23" s="192">
        <f t="shared" si="22"/>
        <v>0</v>
      </c>
      <c r="X23" s="192">
        <f t="shared" si="23"/>
        <v>0</v>
      </c>
      <c r="Y23" s="192">
        <f t="shared" si="24"/>
        <v>0</v>
      </c>
      <c r="Z23" s="193">
        <f t="shared" si="13"/>
        <v>1759890</v>
      </c>
      <c r="AA23" s="192">
        <f t="shared" si="14"/>
        <v>219986.25</v>
      </c>
      <c r="AB23" s="192">
        <f t="shared" si="15"/>
        <v>281582.40000000002</v>
      </c>
      <c r="AC23" s="194">
        <v>3</v>
      </c>
      <c r="AD23" s="192">
        <f t="shared" si="16"/>
        <v>42870.920400000003</v>
      </c>
      <c r="AE23" s="192">
        <f t="shared" si="17"/>
        <v>0</v>
      </c>
      <c r="AF23" s="192"/>
      <c r="AG23" s="192"/>
      <c r="AH23" s="192"/>
      <c r="AI23" s="192">
        <f t="shared" si="18"/>
        <v>146657.5</v>
      </c>
      <c r="AJ23" s="199">
        <f t="shared" si="19"/>
        <v>4399725</v>
      </c>
      <c r="AK23" s="192">
        <f t="shared" si="20"/>
        <v>0</v>
      </c>
      <c r="AL23" s="196">
        <v>1</v>
      </c>
      <c r="AM23" s="195"/>
      <c r="AN23" s="240"/>
    </row>
    <row r="24" spans="1:40" s="174" customFormat="1" ht="57.75" customHeight="1" x14ac:dyDescent="0.25">
      <c r="A24" s="254">
        <v>10</v>
      </c>
      <c r="B24" s="341" t="s">
        <v>444</v>
      </c>
      <c r="C24" s="342"/>
      <c r="D24" s="342"/>
      <c r="E24" s="343"/>
      <c r="F24" s="352" t="s">
        <v>231</v>
      </c>
      <c r="G24" s="352"/>
      <c r="H24" s="352"/>
      <c r="I24" s="352"/>
      <c r="J24" s="341" t="s">
        <v>173</v>
      </c>
      <c r="K24" s="343"/>
      <c r="L24" s="252" t="s">
        <v>239</v>
      </c>
      <c r="M24" s="252" t="s">
        <v>281</v>
      </c>
      <c r="N24" s="258" t="s">
        <v>445</v>
      </c>
      <c r="O24" s="263">
        <v>45444</v>
      </c>
      <c r="P24" s="237">
        <v>45655</v>
      </c>
      <c r="Q24" s="238" t="s">
        <v>56</v>
      </c>
      <c r="R24" s="192">
        <v>4399725</v>
      </c>
      <c r="S24" s="192">
        <v>0</v>
      </c>
      <c r="T24" s="192"/>
      <c r="U24" s="192">
        <f>+'[1]formato sueldo anterior '!U24+'[1]FORMATO '!U24</f>
        <v>0</v>
      </c>
      <c r="V24" s="192">
        <f t="shared" si="21"/>
        <v>0</v>
      </c>
      <c r="W24" s="192">
        <f t="shared" si="22"/>
        <v>0</v>
      </c>
      <c r="X24" s="192">
        <f t="shared" si="23"/>
        <v>0</v>
      </c>
      <c r="Y24" s="192">
        <f t="shared" si="24"/>
        <v>0</v>
      </c>
      <c r="Z24" s="193">
        <f t="shared" si="13"/>
        <v>1759890</v>
      </c>
      <c r="AA24" s="192">
        <f t="shared" si="14"/>
        <v>219986.25</v>
      </c>
      <c r="AB24" s="192">
        <f t="shared" si="15"/>
        <v>281582.40000000002</v>
      </c>
      <c r="AC24" s="194">
        <v>3</v>
      </c>
      <c r="AD24" s="192">
        <f t="shared" si="16"/>
        <v>42870.920400000003</v>
      </c>
      <c r="AE24" s="192">
        <f t="shared" si="17"/>
        <v>0</v>
      </c>
      <c r="AF24" s="192"/>
      <c r="AG24" s="192"/>
      <c r="AH24" s="192"/>
      <c r="AI24" s="192">
        <f t="shared" si="18"/>
        <v>146657.5</v>
      </c>
      <c r="AJ24" s="199">
        <f t="shared" si="19"/>
        <v>4399725</v>
      </c>
      <c r="AK24" s="192">
        <f t="shared" si="20"/>
        <v>0</v>
      </c>
      <c r="AL24" s="196">
        <v>1</v>
      </c>
      <c r="AM24" s="195"/>
      <c r="AN24" s="239"/>
    </row>
    <row r="25" spans="1:40" s="174" customFormat="1" ht="57.75" customHeight="1" x14ac:dyDescent="0.25">
      <c r="A25" s="276">
        <v>11</v>
      </c>
      <c r="B25" s="341" t="s">
        <v>446</v>
      </c>
      <c r="C25" s="342"/>
      <c r="D25" s="342"/>
      <c r="E25" s="343"/>
      <c r="F25" s="341" t="s">
        <v>447</v>
      </c>
      <c r="G25" s="342"/>
      <c r="H25" s="342"/>
      <c r="I25" s="343"/>
      <c r="J25" s="341" t="s">
        <v>431</v>
      </c>
      <c r="K25" s="343"/>
      <c r="L25" s="252" t="s">
        <v>448</v>
      </c>
      <c r="M25" s="252" t="s">
        <v>449</v>
      </c>
      <c r="N25" s="258" t="s">
        <v>450</v>
      </c>
      <c r="O25" s="263">
        <v>45444</v>
      </c>
      <c r="P25" s="268">
        <v>45655</v>
      </c>
      <c r="Q25" s="238" t="s">
        <v>56</v>
      </c>
      <c r="R25" s="192">
        <v>4399725</v>
      </c>
      <c r="S25" s="192">
        <v>0</v>
      </c>
      <c r="T25" s="192"/>
      <c r="U25" s="192"/>
      <c r="V25" s="192">
        <f t="shared" si="21"/>
        <v>0</v>
      </c>
      <c r="W25" s="192">
        <f t="shared" si="22"/>
        <v>0</v>
      </c>
      <c r="X25" s="192">
        <f t="shared" si="23"/>
        <v>0</v>
      </c>
      <c r="Y25" s="192">
        <f t="shared" si="24"/>
        <v>0</v>
      </c>
      <c r="Z25" s="193">
        <f t="shared" si="13"/>
        <v>1759890</v>
      </c>
      <c r="AA25" s="192">
        <f t="shared" si="14"/>
        <v>219986.25</v>
      </c>
      <c r="AB25" s="192">
        <f t="shared" si="15"/>
        <v>281582.40000000002</v>
      </c>
      <c r="AC25" s="194">
        <v>3</v>
      </c>
      <c r="AD25" s="192">
        <f t="shared" si="16"/>
        <v>42870.920400000003</v>
      </c>
      <c r="AE25" s="192">
        <f t="shared" si="17"/>
        <v>0</v>
      </c>
      <c r="AF25" s="192"/>
      <c r="AG25" s="192"/>
      <c r="AH25" s="192"/>
      <c r="AI25" s="192">
        <f t="shared" si="18"/>
        <v>146657.5</v>
      </c>
      <c r="AJ25" s="199">
        <f t="shared" si="19"/>
        <v>4399725</v>
      </c>
      <c r="AK25" s="192">
        <f t="shared" si="20"/>
        <v>0</v>
      </c>
      <c r="AL25" s="196">
        <v>1</v>
      </c>
      <c r="AM25" s="195"/>
      <c r="AN25" s="240"/>
    </row>
    <row r="26" spans="1:40" s="174" customFormat="1" ht="57.75" customHeight="1" x14ac:dyDescent="0.25">
      <c r="A26" s="276">
        <v>12</v>
      </c>
      <c r="B26" s="341" t="s">
        <v>451</v>
      </c>
      <c r="C26" s="342"/>
      <c r="D26" s="342"/>
      <c r="E26" s="343"/>
      <c r="F26" s="341" t="s">
        <v>452</v>
      </c>
      <c r="G26" s="342"/>
      <c r="H26" s="342"/>
      <c r="I26" s="343"/>
      <c r="J26" s="341" t="s">
        <v>453</v>
      </c>
      <c r="K26" s="343"/>
      <c r="L26" s="252" t="s">
        <v>454</v>
      </c>
      <c r="M26" s="252" t="s">
        <v>74</v>
      </c>
      <c r="N26" s="258" t="s">
        <v>455</v>
      </c>
      <c r="O26" s="263">
        <v>45444</v>
      </c>
      <c r="P26" s="268">
        <v>45655</v>
      </c>
      <c r="Q26" s="238" t="s">
        <v>56</v>
      </c>
      <c r="R26" s="192">
        <v>2665805</v>
      </c>
      <c r="S26" s="192">
        <v>0</v>
      </c>
      <c r="T26" s="192"/>
      <c r="U26" s="192">
        <f>+'[1]formato sueldo anterior '!U26+'[1]FORMATO '!U26</f>
        <v>0</v>
      </c>
      <c r="V26" s="192">
        <f t="shared" si="21"/>
        <v>0</v>
      </c>
      <c r="W26" s="192">
        <f t="shared" si="22"/>
        <v>0</v>
      </c>
      <c r="X26" s="192">
        <f t="shared" si="23"/>
        <v>0</v>
      </c>
      <c r="Y26" s="192">
        <f t="shared" si="24"/>
        <v>0</v>
      </c>
      <c r="Z26" s="193">
        <f t="shared" ref="Z26" si="25">IF(Q26="","",IF(Q26="Prestación de servicios",(IF((R26*0.4)&gt;=1160000,(R26*0.4),1160000)),S26+T26))</f>
        <v>1160000</v>
      </c>
      <c r="AA26" s="192">
        <f t="shared" ref="AA26" si="26">IF(Z26="","",Z26*0.125)</f>
        <v>145000</v>
      </c>
      <c r="AB26" s="192">
        <f>IF(Z26="","",Z26*0.16)</f>
        <v>185600</v>
      </c>
      <c r="AC26" s="194">
        <v>4</v>
      </c>
      <c r="AD26" s="192">
        <f>IF(AC26="","",(IF(AC26=1,Z26*0.00522,(IF(AC26=2,Z26*0.01044,(IF(AC26=3,Z26*0.02436,(IF(AC26=4,Z26*0.0435,(IF(AC26=5,Z26*0.069)))))))))))</f>
        <v>50460</v>
      </c>
      <c r="AE26" s="192">
        <f>IF(S26="","",(S26+T26)*0.09)</f>
        <v>0</v>
      </c>
      <c r="AF26" s="192"/>
      <c r="AG26" s="192"/>
      <c r="AH26" s="192"/>
      <c r="AI26" s="192">
        <f t="shared" ref="AI26:AI89" si="27">IF(Q26="Contrato laboral",(S26+T26+U26)-(Z26*0.08)-AF26-AG26-AH26,(R26-AF26-AH26))/30*AL26</f>
        <v>88860.166666666672</v>
      </c>
      <c r="AJ26" s="199">
        <f t="shared" ref="AJ26:AJ89" si="28">IF(N26="Contrato laboral",((S26+U26+V26+W26+X26+Y26+AA26+AB26+AD26)-(S26*0.08)),R26)</f>
        <v>2665805</v>
      </c>
      <c r="AK26" s="192">
        <f t="shared" ref="AK26:AK89" si="29">IF(Q26="Contrato laboral",((S26+T26+U26+V26+W26+X26+Y26+AD26+(Z26*0.205)+AE26)-AJ26),R26-AJ26)/30*AL26</f>
        <v>0</v>
      </c>
      <c r="AL26" s="196">
        <v>1</v>
      </c>
      <c r="AM26" s="195"/>
      <c r="AN26" s="239"/>
    </row>
    <row r="27" spans="1:40" s="174" customFormat="1" ht="57.75" customHeight="1" x14ac:dyDescent="0.25">
      <c r="A27" s="254">
        <v>13</v>
      </c>
      <c r="B27" s="341" t="s">
        <v>456</v>
      </c>
      <c r="C27" s="342"/>
      <c r="D27" s="342"/>
      <c r="E27" s="343"/>
      <c r="F27" s="352" t="s">
        <v>104</v>
      </c>
      <c r="G27" s="352"/>
      <c r="H27" s="352"/>
      <c r="I27" s="352"/>
      <c r="J27" s="341" t="s">
        <v>105</v>
      </c>
      <c r="K27" s="343"/>
      <c r="L27" s="252" t="s">
        <v>457</v>
      </c>
      <c r="M27" s="252" t="s">
        <v>458</v>
      </c>
      <c r="N27" s="258" t="s">
        <v>459</v>
      </c>
      <c r="O27" s="263">
        <v>45444</v>
      </c>
      <c r="P27" s="237">
        <v>45655</v>
      </c>
      <c r="Q27" s="238" t="s">
        <v>56</v>
      </c>
      <c r="R27" s="192">
        <v>2665805</v>
      </c>
      <c r="S27" s="192">
        <v>0</v>
      </c>
      <c r="T27" s="192"/>
      <c r="U27" s="192"/>
      <c r="V27" s="192">
        <f t="shared" si="21"/>
        <v>0</v>
      </c>
      <c r="W27" s="192">
        <f t="shared" si="22"/>
        <v>0</v>
      </c>
      <c r="X27" s="192">
        <f t="shared" si="23"/>
        <v>0</v>
      </c>
      <c r="Y27" s="192">
        <f t="shared" si="24"/>
        <v>0</v>
      </c>
      <c r="Z27" s="193">
        <f t="shared" ref="Z27:Z28" si="30">IF(Q27="","",IF(Q27="Prestación de servicios",(IF((R27*0.4)&gt;=1160000,(R27*0.4),1160000)),S27+T27))</f>
        <v>1160000</v>
      </c>
      <c r="AA27" s="192">
        <f t="shared" ref="AA27:AA28" si="31">IF(Z27="","",Z27*0.125)</f>
        <v>145000</v>
      </c>
      <c r="AB27" s="192">
        <f>IF(Z27="","",Z27*0.16)</f>
        <v>185600</v>
      </c>
      <c r="AC27" s="194">
        <v>4</v>
      </c>
      <c r="AD27" s="192">
        <f>IF(AC27="","",(IF(AC27=1,Z27*0.00522,(IF(AC27=2,Z27*0.01044,(IF(AC27=3,Z27*0.02436,(IF(AC27=4,Z27*0.0435,(IF(AC27=5,Z27*0.069)))))))))))</f>
        <v>50460</v>
      </c>
      <c r="AE27" s="192">
        <f>IF(S27="","",(S27+T27)*0.09)</f>
        <v>0</v>
      </c>
      <c r="AF27" s="192"/>
      <c r="AG27" s="192"/>
      <c r="AH27" s="192"/>
      <c r="AI27" s="192">
        <f t="shared" si="27"/>
        <v>88860.166666666672</v>
      </c>
      <c r="AJ27" s="199">
        <f t="shared" si="28"/>
        <v>2665805</v>
      </c>
      <c r="AK27" s="192">
        <f t="shared" si="29"/>
        <v>0</v>
      </c>
      <c r="AL27" s="196">
        <v>1</v>
      </c>
      <c r="AM27" s="195"/>
      <c r="AN27" s="239"/>
    </row>
    <row r="28" spans="1:40" s="174" customFormat="1" ht="57.75" customHeight="1" x14ac:dyDescent="0.25">
      <c r="A28" s="276">
        <v>14</v>
      </c>
      <c r="B28" s="341" t="s">
        <v>460</v>
      </c>
      <c r="C28" s="342"/>
      <c r="D28" s="342"/>
      <c r="E28" s="343"/>
      <c r="F28" s="352" t="s">
        <v>452</v>
      </c>
      <c r="G28" s="352"/>
      <c r="H28" s="352"/>
      <c r="I28" s="352"/>
      <c r="J28" s="341" t="s">
        <v>461</v>
      </c>
      <c r="K28" s="343"/>
      <c r="L28" s="252" t="s">
        <v>462</v>
      </c>
      <c r="M28" s="252" t="s">
        <v>462</v>
      </c>
      <c r="N28" s="258" t="s">
        <v>463</v>
      </c>
      <c r="O28" s="263">
        <v>45444</v>
      </c>
      <c r="P28" s="268">
        <v>45655</v>
      </c>
      <c r="Q28" s="238" t="s">
        <v>56</v>
      </c>
      <c r="R28" s="192">
        <v>2665805</v>
      </c>
      <c r="S28" s="192">
        <v>0</v>
      </c>
      <c r="T28" s="192"/>
      <c r="U28" s="192"/>
      <c r="V28" s="192">
        <f t="shared" si="21"/>
        <v>0</v>
      </c>
      <c r="W28" s="192">
        <f t="shared" si="22"/>
        <v>0</v>
      </c>
      <c r="X28" s="192">
        <f t="shared" si="23"/>
        <v>0</v>
      </c>
      <c r="Y28" s="192">
        <f t="shared" si="24"/>
        <v>0</v>
      </c>
      <c r="Z28" s="193">
        <f t="shared" si="30"/>
        <v>1160000</v>
      </c>
      <c r="AA28" s="192">
        <f t="shared" si="31"/>
        <v>145000</v>
      </c>
      <c r="AB28" s="192">
        <f t="shared" ref="AB28" si="32">IF(Z28="","",Z28*0.16)</f>
        <v>185600</v>
      </c>
      <c r="AC28" s="194">
        <v>4</v>
      </c>
      <c r="AD28" s="192">
        <f t="shared" ref="AD28" si="33">IF(AC28="","",(IF(AC28=1,Z28*0.00522,(IF(AC28=2,Z28*0.01044,(IF(AC28=3,Z28*0.02436,(IF(AC28=4,Z28*0.0435,(IF(AC28=5,Z28*0.069)))))))))))</f>
        <v>50460</v>
      </c>
      <c r="AE28" s="192">
        <f t="shared" ref="AE28" si="34">IF(S28="","",(S28+T28)*0.04)</f>
        <v>0</v>
      </c>
      <c r="AF28" s="192"/>
      <c r="AG28" s="192"/>
      <c r="AH28" s="192"/>
      <c r="AI28" s="192">
        <f t="shared" si="27"/>
        <v>88860.166666666672</v>
      </c>
      <c r="AJ28" s="199">
        <f t="shared" si="28"/>
        <v>2665805</v>
      </c>
      <c r="AK28" s="192">
        <f t="shared" si="29"/>
        <v>0</v>
      </c>
      <c r="AL28" s="196">
        <v>1</v>
      </c>
      <c r="AM28" s="195"/>
      <c r="AN28" s="239"/>
    </row>
    <row r="29" spans="1:40" s="174" customFormat="1" ht="57.75" customHeight="1" x14ac:dyDescent="0.25">
      <c r="A29" s="276">
        <v>15</v>
      </c>
      <c r="B29" s="341" t="s">
        <v>464</v>
      </c>
      <c r="C29" s="342"/>
      <c r="D29" s="342"/>
      <c r="E29" s="343"/>
      <c r="F29" s="352" t="s">
        <v>465</v>
      </c>
      <c r="G29" s="352"/>
      <c r="H29" s="352"/>
      <c r="I29" s="352"/>
      <c r="J29" s="341" t="s">
        <v>466</v>
      </c>
      <c r="K29" s="343"/>
      <c r="L29" s="252" t="s">
        <v>467</v>
      </c>
      <c r="M29" s="252" t="s">
        <v>468</v>
      </c>
      <c r="N29" s="258" t="s">
        <v>469</v>
      </c>
      <c r="O29" s="263">
        <v>45444</v>
      </c>
      <c r="P29" s="268">
        <v>45655</v>
      </c>
      <c r="Q29" s="238" t="s">
        <v>56</v>
      </c>
      <c r="R29" s="192">
        <v>2665805</v>
      </c>
      <c r="S29" s="192">
        <v>0</v>
      </c>
      <c r="T29" s="192"/>
      <c r="U29" s="192"/>
      <c r="V29" s="192">
        <f t="shared" si="21"/>
        <v>0</v>
      </c>
      <c r="W29" s="192">
        <f t="shared" si="22"/>
        <v>0</v>
      </c>
      <c r="X29" s="192">
        <f t="shared" si="23"/>
        <v>0</v>
      </c>
      <c r="Y29" s="192">
        <f t="shared" si="24"/>
        <v>0</v>
      </c>
      <c r="Z29" s="193">
        <f t="shared" ref="Z29:Z34" si="35">IF(Q29="","",IF(Q29="Prestación de servicios",(IF((R29*0.4)&gt;=1160000,(R29*0.4),1160000)),S29+T29))</f>
        <v>1160000</v>
      </c>
      <c r="AA29" s="192">
        <f t="shared" ref="AA29:AA34" si="36">IF(Z29="","",Z29*0.125)</f>
        <v>145000</v>
      </c>
      <c r="AB29" s="192">
        <f t="shared" ref="AB29:AB34" si="37">IF(Z29="","",Z29*0.16)</f>
        <v>185600</v>
      </c>
      <c r="AC29" s="194">
        <v>4</v>
      </c>
      <c r="AD29" s="192">
        <f t="shared" ref="AD29:AD34" si="38">IF(AC29="","",(IF(AC29=1,Z29*0.00522,(IF(AC29=2,Z29*0.01044,(IF(AC29=3,Z29*0.02436,(IF(AC29=4,Z29*0.0435,(IF(AC29=5,Z29*0.069)))))))))))</f>
        <v>50460</v>
      </c>
      <c r="AE29" s="192">
        <f t="shared" ref="AE29:AE33" si="39">IF(S29="","",(S29+T29)*0.09)</f>
        <v>0</v>
      </c>
      <c r="AF29" s="192"/>
      <c r="AG29" s="192"/>
      <c r="AH29" s="192"/>
      <c r="AI29" s="192">
        <f t="shared" si="27"/>
        <v>88860.166666666672</v>
      </c>
      <c r="AJ29" s="199">
        <f t="shared" si="28"/>
        <v>2665805</v>
      </c>
      <c r="AK29" s="192">
        <f t="shared" si="29"/>
        <v>0</v>
      </c>
      <c r="AL29" s="196">
        <v>1</v>
      </c>
      <c r="AM29" s="195"/>
      <c r="AN29" s="239"/>
    </row>
    <row r="30" spans="1:40" s="174" customFormat="1" ht="57.75" customHeight="1" x14ac:dyDescent="0.25">
      <c r="A30" s="254">
        <v>16</v>
      </c>
      <c r="B30" s="341" t="s">
        <v>470</v>
      </c>
      <c r="C30" s="342"/>
      <c r="D30" s="342"/>
      <c r="E30" s="343"/>
      <c r="F30" s="352" t="s">
        <v>471</v>
      </c>
      <c r="G30" s="352"/>
      <c r="H30" s="352"/>
      <c r="I30" s="352"/>
      <c r="J30" s="341" t="s">
        <v>431</v>
      </c>
      <c r="K30" s="343"/>
      <c r="L30" s="252" t="s">
        <v>472</v>
      </c>
      <c r="M30" s="252" t="s">
        <v>473</v>
      </c>
      <c r="N30" s="258" t="s">
        <v>469</v>
      </c>
      <c r="O30" s="263">
        <v>45444</v>
      </c>
      <c r="P30" s="237">
        <v>45655</v>
      </c>
      <c r="Q30" s="238" t="s">
        <v>56</v>
      </c>
      <c r="R30" s="192">
        <v>2665805</v>
      </c>
      <c r="S30" s="192">
        <v>0</v>
      </c>
      <c r="T30" s="192"/>
      <c r="U30" s="192"/>
      <c r="V30" s="192">
        <f t="shared" si="21"/>
        <v>0</v>
      </c>
      <c r="W30" s="192">
        <f t="shared" si="22"/>
        <v>0</v>
      </c>
      <c r="X30" s="192">
        <f t="shared" si="23"/>
        <v>0</v>
      </c>
      <c r="Y30" s="192">
        <f t="shared" si="24"/>
        <v>0</v>
      </c>
      <c r="Z30" s="193">
        <f t="shared" si="35"/>
        <v>1160000</v>
      </c>
      <c r="AA30" s="192">
        <f t="shared" si="36"/>
        <v>145000</v>
      </c>
      <c r="AB30" s="192">
        <f t="shared" si="37"/>
        <v>185600</v>
      </c>
      <c r="AC30" s="194">
        <v>4</v>
      </c>
      <c r="AD30" s="192">
        <f t="shared" si="38"/>
        <v>50460</v>
      </c>
      <c r="AE30" s="192">
        <f t="shared" si="39"/>
        <v>0</v>
      </c>
      <c r="AF30" s="192"/>
      <c r="AG30" s="192"/>
      <c r="AH30" s="192"/>
      <c r="AI30" s="192">
        <f t="shared" si="27"/>
        <v>88860.166666666672</v>
      </c>
      <c r="AJ30" s="199">
        <f t="shared" si="28"/>
        <v>2665805</v>
      </c>
      <c r="AK30" s="192">
        <f t="shared" si="29"/>
        <v>0</v>
      </c>
      <c r="AL30" s="196">
        <v>1</v>
      </c>
      <c r="AM30" s="195"/>
      <c r="AN30" s="239"/>
    </row>
    <row r="31" spans="1:40" s="174" customFormat="1" ht="57.75" customHeight="1" x14ac:dyDescent="0.25">
      <c r="A31" s="276">
        <v>17</v>
      </c>
      <c r="B31" s="341" t="s">
        <v>474</v>
      </c>
      <c r="C31" s="342"/>
      <c r="D31" s="342"/>
      <c r="E31" s="343"/>
      <c r="F31" s="352" t="s">
        <v>475</v>
      </c>
      <c r="G31" s="352"/>
      <c r="H31" s="352"/>
      <c r="I31" s="352"/>
      <c r="J31" s="341"/>
      <c r="K31" s="343"/>
      <c r="L31" s="252" t="s">
        <v>476</v>
      </c>
      <c r="M31" s="252" t="s">
        <v>477</v>
      </c>
      <c r="N31" s="258" t="s">
        <v>478</v>
      </c>
      <c r="O31" s="263">
        <v>45444</v>
      </c>
      <c r="P31" s="268">
        <v>45655</v>
      </c>
      <c r="Q31" s="238" t="s">
        <v>56</v>
      </c>
      <c r="R31" s="192">
        <v>2665805</v>
      </c>
      <c r="S31" s="192">
        <v>0</v>
      </c>
      <c r="T31" s="192"/>
      <c r="U31" s="192"/>
      <c r="V31" s="192">
        <f t="shared" si="21"/>
        <v>0</v>
      </c>
      <c r="W31" s="192">
        <f t="shared" si="22"/>
        <v>0</v>
      </c>
      <c r="X31" s="192">
        <f t="shared" si="23"/>
        <v>0</v>
      </c>
      <c r="Y31" s="192">
        <f t="shared" si="24"/>
        <v>0</v>
      </c>
      <c r="Z31" s="193">
        <f t="shared" si="35"/>
        <v>1160000</v>
      </c>
      <c r="AA31" s="192">
        <f t="shared" si="36"/>
        <v>145000</v>
      </c>
      <c r="AB31" s="192">
        <f t="shared" si="37"/>
        <v>185600</v>
      </c>
      <c r="AC31" s="194">
        <v>4</v>
      </c>
      <c r="AD31" s="192">
        <f t="shared" si="38"/>
        <v>50460</v>
      </c>
      <c r="AE31" s="192">
        <f t="shared" si="39"/>
        <v>0</v>
      </c>
      <c r="AF31" s="192"/>
      <c r="AG31" s="192"/>
      <c r="AH31" s="192"/>
      <c r="AI31" s="192">
        <f t="shared" si="27"/>
        <v>88860.166666666672</v>
      </c>
      <c r="AJ31" s="199">
        <f t="shared" si="28"/>
        <v>2665805</v>
      </c>
      <c r="AK31" s="192">
        <f t="shared" si="29"/>
        <v>0</v>
      </c>
      <c r="AL31" s="196">
        <v>1</v>
      </c>
      <c r="AM31" s="195"/>
      <c r="AN31" s="240"/>
    </row>
    <row r="32" spans="1:40" s="174" customFormat="1" ht="57.75" customHeight="1" x14ac:dyDescent="0.25">
      <c r="A32" s="276">
        <v>18</v>
      </c>
      <c r="B32" s="341" t="s">
        <v>878</v>
      </c>
      <c r="C32" s="342"/>
      <c r="D32" s="342"/>
      <c r="E32" s="343"/>
      <c r="F32" s="341" t="s">
        <v>606</v>
      </c>
      <c r="G32" s="342"/>
      <c r="H32" s="342"/>
      <c r="I32" s="343"/>
      <c r="J32" s="341" t="s">
        <v>600</v>
      </c>
      <c r="K32" s="343"/>
      <c r="L32" s="252" t="s">
        <v>686</v>
      </c>
      <c r="M32" s="252" t="s">
        <v>877</v>
      </c>
      <c r="N32" s="258" t="s">
        <v>872</v>
      </c>
      <c r="O32" s="263">
        <v>45444</v>
      </c>
      <c r="P32" s="268">
        <v>45655</v>
      </c>
      <c r="Q32" s="238" t="s">
        <v>56</v>
      </c>
      <c r="R32" s="192">
        <v>2665805</v>
      </c>
      <c r="S32" s="192">
        <v>0</v>
      </c>
      <c r="T32" s="192"/>
      <c r="U32" s="192"/>
      <c r="V32" s="192">
        <f t="shared" si="21"/>
        <v>0</v>
      </c>
      <c r="W32" s="192">
        <f t="shared" si="22"/>
        <v>0</v>
      </c>
      <c r="X32" s="192">
        <f t="shared" si="23"/>
        <v>0</v>
      </c>
      <c r="Y32" s="192">
        <f t="shared" si="24"/>
        <v>0</v>
      </c>
      <c r="Z32" s="193">
        <f t="shared" si="35"/>
        <v>1160000</v>
      </c>
      <c r="AA32" s="192">
        <f t="shared" si="36"/>
        <v>145000</v>
      </c>
      <c r="AB32" s="192">
        <f t="shared" si="37"/>
        <v>185600</v>
      </c>
      <c r="AC32" s="194">
        <v>4</v>
      </c>
      <c r="AD32" s="192">
        <f t="shared" si="38"/>
        <v>50460</v>
      </c>
      <c r="AE32" s="192">
        <f t="shared" si="39"/>
        <v>0</v>
      </c>
      <c r="AF32" s="192"/>
      <c r="AG32" s="192"/>
      <c r="AH32" s="192"/>
      <c r="AI32" s="192">
        <f t="shared" si="27"/>
        <v>88860.166666666672</v>
      </c>
      <c r="AJ32" s="199">
        <f t="shared" si="28"/>
        <v>2665805</v>
      </c>
      <c r="AK32" s="192">
        <f t="shared" si="29"/>
        <v>0</v>
      </c>
      <c r="AL32" s="196">
        <v>1</v>
      </c>
      <c r="AM32" s="195"/>
      <c r="AN32" s="240"/>
    </row>
    <row r="33" spans="1:40" s="271" customFormat="1" ht="57.75" customHeight="1" x14ac:dyDescent="0.25">
      <c r="A33" s="254">
        <v>19</v>
      </c>
      <c r="B33" s="344" t="s">
        <v>479</v>
      </c>
      <c r="C33" s="345"/>
      <c r="D33" s="345"/>
      <c r="E33" s="346"/>
      <c r="F33" s="347" t="s">
        <v>480</v>
      </c>
      <c r="G33" s="347"/>
      <c r="H33" s="347"/>
      <c r="I33" s="347"/>
      <c r="J33" s="344" t="s">
        <v>481</v>
      </c>
      <c r="K33" s="346"/>
      <c r="L33" s="265" t="s">
        <v>482</v>
      </c>
      <c r="M33" s="265" t="s">
        <v>483</v>
      </c>
      <c r="N33" s="266" t="s">
        <v>257</v>
      </c>
      <c r="O33" s="267">
        <v>45444</v>
      </c>
      <c r="P33" s="237">
        <v>45655</v>
      </c>
      <c r="Q33" s="238" t="s">
        <v>56</v>
      </c>
      <c r="R33" s="192">
        <v>2281433</v>
      </c>
      <c r="S33" s="192">
        <v>0</v>
      </c>
      <c r="T33" s="192"/>
      <c r="U33" s="192"/>
      <c r="V33" s="192">
        <f t="shared" si="21"/>
        <v>0</v>
      </c>
      <c r="W33" s="192">
        <f t="shared" si="22"/>
        <v>0</v>
      </c>
      <c r="X33" s="192">
        <f t="shared" si="23"/>
        <v>0</v>
      </c>
      <c r="Y33" s="192">
        <f t="shared" si="24"/>
        <v>0</v>
      </c>
      <c r="Z33" s="193">
        <f t="shared" si="35"/>
        <v>1160000</v>
      </c>
      <c r="AA33" s="192">
        <f t="shared" si="36"/>
        <v>145000</v>
      </c>
      <c r="AB33" s="192">
        <f t="shared" si="37"/>
        <v>185600</v>
      </c>
      <c r="AC33" s="194">
        <v>4</v>
      </c>
      <c r="AD33" s="192">
        <f t="shared" si="38"/>
        <v>50460</v>
      </c>
      <c r="AE33" s="192">
        <f t="shared" si="39"/>
        <v>0</v>
      </c>
      <c r="AF33" s="192"/>
      <c r="AG33" s="192"/>
      <c r="AH33" s="192"/>
      <c r="AI33" s="192">
        <f t="shared" si="27"/>
        <v>76047.766666666663</v>
      </c>
      <c r="AJ33" s="199">
        <f t="shared" si="28"/>
        <v>2281433</v>
      </c>
      <c r="AK33" s="192">
        <f t="shared" si="29"/>
        <v>0</v>
      </c>
      <c r="AL33" s="196">
        <v>1</v>
      </c>
      <c r="AM33" s="195"/>
      <c r="AN33" s="272"/>
    </row>
    <row r="34" spans="1:40" s="271" customFormat="1" ht="57.75" customHeight="1" x14ac:dyDescent="0.25">
      <c r="A34" s="276">
        <v>20</v>
      </c>
      <c r="B34" s="344" t="s">
        <v>484</v>
      </c>
      <c r="C34" s="345"/>
      <c r="D34" s="345"/>
      <c r="E34" s="346"/>
      <c r="F34" s="347" t="s">
        <v>485</v>
      </c>
      <c r="G34" s="347"/>
      <c r="H34" s="347"/>
      <c r="I34" s="347"/>
      <c r="J34" s="344"/>
      <c r="K34" s="346"/>
      <c r="L34" s="265" t="s">
        <v>486</v>
      </c>
      <c r="M34" s="265"/>
      <c r="N34" s="266" t="s">
        <v>487</v>
      </c>
      <c r="O34" s="267">
        <v>45444</v>
      </c>
      <c r="P34" s="268">
        <v>45655</v>
      </c>
      <c r="Q34" s="238" t="s">
        <v>56</v>
      </c>
      <c r="R34" s="192">
        <v>2281433</v>
      </c>
      <c r="S34" s="192">
        <v>0</v>
      </c>
      <c r="T34" s="192"/>
      <c r="U34" s="192"/>
      <c r="V34" s="192">
        <f t="shared" si="21"/>
        <v>0</v>
      </c>
      <c r="W34" s="192">
        <f t="shared" si="22"/>
        <v>0</v>
      </c>
      <c r="X34" s="192">
        <f t="shared" si="23"/>
        <v>0</v>
      </c>
      <c r="Y34" s="192">
        <f t="shared" si="24"/>
        <v>0</v>
      </c>
      <c r="Z34" s="193">
        <f t="shared" si="35"/>
        <v>1160000</v>
      </c>
      <c r="AA34" s="192">
        <f t="shared" si="36"/>
        <v>145000</v>
      </c>
      <c r="AB34" s="192">
        <f t="shared" si="37"/>
        <v>185600</v>
      </c>
      <c r="AC34" s="194">
        <v>4</v>
      </c>
      <c r="AD34" s="192">
        <f t="shared" si="38"/>
        <v>50460</v>
      </c>
      <c r="AE34" s="192">
        <f t="shared" ref="AE34" si="40">IF(S34="","",(S34+T34)*0.04)</f>
        <v>0</v>
      </c>
      <c r="AF34" s="192"/>
      <c r="AG34" s="192"/>
      <c r="AH34" s="192"/>
      <c r="AI34" s="192">
        <f t="shared" si="27"/>
        <v>76047.766666666663</v>
      </c>
      <c r="AJ34" s="199">
        <f t="shared" si="28"/>
        <v>2281433</v>
      </c>
      <c r="AK34" s="192">
        <f t="shared" si="29"/>
        <v>0</v>
      </c>
      <c r="AL34" s="196">
        <v>1</v>
      </c>
      <c r="AM34" s="195"/>
      <c r="AN34" s="272"/>
    </row>
    <row r="35" spans="1:40" s="271" customFormat="1" ht="57.75" customHeight="1" x14ac:dyDescent="0.25">
      <c r="A35" s="276">
        <v>21</v>
      </c>
      <c r="B35" s="344" t="s">
        <v>488</v>
      </c>
      <c r="C35" s="345"/>
      <c r="D35" s="345"/>
      <c r="E35" s="346"/>
      <c r="F35" s="347" t="s">
        <v>489</v>
      </c>
      <c r="G35" s="347"/>
      <c r="H35" s="347"/>
      <c r="I35" s="347"/>
      <c r="J35" s="344" t="s">
        <v>490</v>
      </c>
      <c r="K35" s="346"/>
      <c r="L35" s="265" t="s">
        <v>491</v>
      </c>
      <c r="M35" s="265" t="s">
        <v>432</v>
      </c>
      <c r="N35" s="266" t="s">
        <v>487</v>
      </c>
      <c r="O35" s="267">
        <v>45444</v>
      </c>
      <c r="P35" s="268">
        <v>45655</v>
      </c>
      <c r="Q35" s="238" t="s">
        <v>56</v>
      </c>
      <c r="R35" s="192">
        <v>2281433</v>
      </c>
      <c r="S35" s="192">
        <v>0</v>
      </c>
      <c r="T35" s="192"/>
      <c r="U35" s="192"/>
      <c r="V35" s="192">
        <f t="shared" si="21"/>
        <v>0</v>
      </c>
      <c r="W35" s="192">
        <f t="shared" si="22"/>
        <v>0</v>
      </c>
      <c r="X35" s="192">
        <f t="shared" si="23"/>
        <v>0</v>
      </c>
      <c r="Y35" s="192">
        <f t="shared" si="24"/>
        <v>0</v>
      </c>
      <c r="Z35" s="193">
        <f t="shared" ref="Z35:Z43" si="41">IF(Q35="","",IF(Q35="Prestación de servicios",(IF((R35*0.4)&gt;=1160000,(R35*0.4),1160000)),S35+T35))</f>
        <v>1160000</v>
      </c>
      <c r="AA35" s="192">
        <f t="shared" ref="AA35:AA43" si="42">IF(Z35="","",Z35*0.125)</f>
        <v>145000</v>
      </c>
      <c r="AB35" s="192">
        <f t="shared" ref="AB35:AB43" si="43">IF(Z35="","",Z35*0.16)</f>
        <v>185600</v>
      </c>
      <c r="AC35" s="194">
        <v>4</v>
      </c>
      <c r="AD35" s="192">
        <f t="shared" ref="AD35:AD43" si="44">IF(AC35="","",(IF(AC35=1,Z35*0.00522,(IF(AC35=2,Z35*0.01044,(IF(AC35=3,Z35*0.02436,(IF(AC35=4,Z35*0.0435,(IF(AC35=5,Z35*0.069)))))))))))</f>
        <v>50460</v>
      </c>
      <c r="AE35" s="192">
        <f t="shared" ref="AE35:AE42" si="45">IF(S35="","",(S35+T35)*0.09)</f>
        <v>0</v>
      </c>
      <c r="AF35" s="192"/>
      <c r="AG35" s="192"/>
      <c r="AH35" s="192"/>
      <c r="AI35" s="192">
        <f t="shared" si="27"/>
        <v>76047.766666666663</v>
      </c>
      <c r="AJ35" s="199">
        <f t="shared" si="28"/>
        <v>2281433</v>
      </c>
      <c r="AK35" s="192">
        <f t="shared" si="29"/>
        <v>0</v>
      </c>
      <c r="AL35" s="196">
        <v>1</v>
      </c>
      <c r="AM35" s="195"/>
      <c r="AN35" s="272"/>
    </row>
    <row r="36" spans="1:40" s="271" customFormat="1" ht="57.75" customHeight="1" x14ac:dyDescent="0.25">
      <c r="A36" s="254">
        <v>22</v>
      </c>
      <c r="B36" s="344" t="s">
        <v>492</v>
      </c>
      <c r="C36" s="345"/>
      <c r="D36" s="345"/>
      <c r="E36" s="346"/>
      <c r="F36" s="347" t="s">
        <v>290</v>
      </c>
      <c r="G36" s="347"/>
      <c r="H36" s="347"/>
      <c r="I36" s="347"/>
      <c r="J36" s="344" t="s">
        <v>493</v>
      </c>
      <c r="K36" s="346"/>
      <c r="L36" s="265" t="s">
        <v>494</v>
      </c>
      <c r="M36" s="265" t="s">
        <v>495</v>
      </c>
      <c r="N36" s="266" t="s">
        <v>487</v>
      </c>
      <c r="O36" s="267">
        <v>45444</v>
      </c>
      <c r="P36" s="237">
        <v>45655</v>
      </c>
      <c r="Q36" s="238" t="s">
        <v>56</v>
      </c>
      <c r="R36" s="192">
        <v>2281433</v>
      </c>
      <c r="S36" s="192">
        <v>0</v>
      </c>
      <c r="T36" s="192"/>
      <c r="U36" s="192"/>
      <c r="V36" s="192">
        <f t="shared" si="21"/>
        <v>0</v>
      </c>
      <c r="W36" s="192">
        <f t="shared" si="22"/>
        <v>0</v>
      </c>
      <c r="X36" s="192">
        <f t="shared" si="23"/>
        <v>0</v>
      </c>
      <c r="Y36" s="192">
        <f t="shared" si="24"/>
        <v>0</v>
      </c>
      <c r="Z36" s="193">
        <f t="shared" si="41"/>
        <v>1160000</v>
      </c>
      <c r="AA36" s="192">
        <f t="shared" si="42"/>
        <v>145000</v>
      </c>
      <c r="AB36" s="192">
        <f t="shared" si="43"/>
        <v>185600</v>
      </c>
      <c r="AC36" s="194">
        <v>4</v>
      </c>
      <c r="AD36" s="192">
        <f t="shared" si="44"/>
        <v>50460</v>
      </c>
      <c r="AE36" s="192">
        <f t="shared" si="45"/>
        <v>0</v>
      </c>
      <c r="AF36" s="192"/>
      <c r="AG36" s="192"/>
      <c r="AH36" s="192"/>
      <c r="AI36" s="192">
        <f t="shared" si="27"/>
        <v>76047.766666666663</v>
      </c>
      <c r="AJ36" s="199">
        <f t="shared" si="28"/>
        <v>2281433</v>
      </c>
      <c r="AK36" s="192">
        <f t="shared" si="29"/>
        <v>0</v>
      </c>
      <c r="AL36" s="196">
        <v>1</v>
      </c>
      <c r="AM36" s="195"/>
      <c r="AN36" s="272"/>
    </row>
    <row r="37" spans="1:40" s="271" customFormat="1" ht="57.75" customHeight="1" x14ac:dyDescent="0.25">
      <c r="A37" s="276">
        <v>23</v>
      </c>
      <c r="B37" s="344" t="s">
        <v>496</v>
      </c>
      <c r="C37" s="345"/>
      <c r="D37" s="345"/>
      <c r="E37" s="346"/>
      <c r="F37" s="347" t="s">
        <v>497</v>
      </c>
      <c r="G37" s="347"/>
      <c r="H37" s="347"/>
      <c r="I37" s="347"/>
      <c r="J37" s="344" t="s">
        <v>498</v>
      </c>
      <c r="K37" s="346"/>
      <c r="L37" s="265" t="s">
        <v>499</v>
      </c>
      <c r="M37" s="265" t="s">
        <v>500</v>
      </c>
      <c r="N37" s="266" t="s">
        <v>487</v>
      </c>
      <c r="O37" s="267">
        <v>45444</v>
      </c>
      <c r="P37" s="268">
        <v>45655</v>
      </c>
      <c r="Q37" s="238" t="s">
        <v>56</v>
      </c>
      <c r="R37" s="192">
        <v>2281433</v>
      </c>
      <c r="S37" s="192">
        <v>0</v>
      </c>
      <c r="T37" s="192"/>
      <c r="U37" s="192"/>
      <c r="V37" s="192">
        <f t="shared" si="21"/>
        <v>0</v>
      </c>
      <c r="W37" s="192">
        <f t="shared" si="22"/>
        <v>0</v>
      </c>
      <c r="X37" s="192">
        <f t="shared" si="23"/>
        <v>0</v>
      </c>
      <c r="Y37" s="192">
        <f t="shared" si="24"/>
        <v>0</v>
      </c>
      <c r="Z37" s="193">
        <f t="shared" si="41"/>
        <v>1160000</v>
      </c>
      <c r="AA37" s="192">
        <f t="shared" si="42"/>
        <v>145000</v>
      </c>
      <c r="AB37" s="192">
        <f t="shared" si="43"/>
        <v>185600</v>
      </c>
      <c r="AC37" s="194">
        <v>4</v>
      </c>
      <c r="AD37" s="192">
        <f t="shared" si="44"/>
        <v>50460</v>
      </c>
      <c r="AE37" s="192">
        <f t="shared" si="45"/>
        <v>0</v>
      </c>
      <c r="AF37" s="192"/>
      <c r="AG37" s="192"/>
      <c r="AH37" s="192"/>
      <c r="AI37" s="192">
        <f t="shared" si="27"/>
        <v>76047.766666666663</v>
      </c>
      <c r="AJ37" s="199">
        <f t="shared" si="28"/>
        <v>2281433</v>
      </c>
      <c r="AK37" s="192">
        <f t="shared" si="29"/>
        <v>0</v>
      </c>
      <c r="AL37" s="196">
        <v>1</v>
      </c>
      <c r="AM37" s="195"/>
      <c r="AN37" s="272"/>
    </row>
    <row r="38" spans="1:40" s="271" customFormat="1" ht="57.75" customHeight="1" x14ac:dyDescent="0.25">
      <c r="A38" s="276">
        <v>24</v>
      </c>
      <c r="B38" s="344" t="s">
        <v>501</v>
      </c>
      <c r="C38" s="345"/>
      <c r="D38" s="345"/>
      <c r="E38" s="346"/>
      <c r="F38" s="347" t="s">
        <v>502</v>
      </c>
      <c r="G38" s="347"/>
      <c r="H38" s="347"/>
      <c r="I38" s="347"/>
      <c r="J38" s="344" t="s">
        <v>503</v>
      </c>
      <c r="K38" s="346"/>
      <c r="L38" s="265" t="s">
        <v>504</v>
      </c>
      <c r="M38" s="265" t="s">
        <v>199</v>
      </c>
      <c r="N38" s="266" t="s">
        <v>487</v>
      </c>
      <c r="O38" s="267">
        <v>45444</v>
      </c>
      <c r="P38" s="268">
        <v>45655</v>
      </c>
      <c r="Q38" s="238" t="s">
        <v>56</v>
      </c>
      <c r="R38" s="192">
        <v>2281433</v>
      </c>
      <c r="S38" s="192">
        <v>0</v>
      </c>
      <c r="T38" s="192"/>
      <c r="U38" s="192"/>
      <c r="V38" s="192">
        <f t="shared" si="21"/>
        <v>0</v>
      </c>
      <c r="W38" s="192">
        <f t="shared" si="22"/>
        <v>0</v>
      </c>
      <c r="X38" s="192">
        <f t="shared" si="23"/>
        <v>0</v>
      </c>
      <c r="Y38" s="192">
        <f t="shared" si="24"/>
        <v>0</v>
      </c>
      <c r="Z38" s="193">
        <f t="shared" si="41"/>
        <v>1160000</v>
      </c>
      <c r="AA38" s="192">
        <f t="shared" si="42"/>
        <v>145000</v>
      </c>
      <c r="AB38" s="192">
        <f t="shared" si="43"/>
        <v>185600</v>
      </c>
      <c r="AC38" s="194">
        <v>4</v>
      </c>
      <c r="AD38" s="192">
        <f t="shared" si="44"/>
        <v>50460</v>
      </c>
      <c r="AE38" s="192">
        <f t="shared" si="45"/>
        <v>0</v>
      </c>
      <c r="AF38" s="192"/>
      <c r="AG38" s="192"/>
      <c r="AH38" s="192"/>
      <c r="AI38" s="192">
        <f t="shared" si="27"/>
        <v>76047.766666666663</v>
      </c>
      <c r="AJ38" s="199">
        <f t="shared" si="28"/>
        <v>2281433</v>
      </c>
      <c r="AK38" s="192">
        <f t="shared" si="29"/>
        <v>0</v>
      </c>
      <c r="AL38" s="196">
        <v>1</v>
      </c>
      <c r="AM38" s="195"/>
      <c r="AN38" s="272"/>
    </row>
    <row r="39" spans="1:40" s="271" customFormat="1" ht="105.75" customHeight="1" x14ac:dyDescent="0.25">
      <c r="A39" s="254">
        <v>25</v>
      </c>
      <c r="B39" s="344" t="s">
        <v>505</v>
      </c>
      <c r="C39" s="345"/>
      <c r="D39" s="345"/>
      <c r="E39" s="346"/>
      <c r="F39" s="344" t="s">
        <v>506</v>
      </c>
      <c r="G39" s="345"/>
      <c r="H39" s="345"/>
      <c r="I39" s="346"/>
      <c r="J39" s="344"/>
      <c r="K39" s="346"/>
      <c r="L39" s="265" t="s">
        <v>507</v>
      </c>
      <c r="M39" s="265" t="s">
        <v>508</v>
      </c>
      <c r="N39" s="266" t="s">
        <v>509</v>
      </c>
      <c r="O39" s="267">
        <v>45444</v>
      </c>
      <c r="P39" s="237">
        <v>45655</v>
      </c>
      <c r="Q39" s="238" t="s">
        <v>56</v>
      </c>
      <c r="R39" s="192">
        <v>2281433</v>
      </c>
      <c r="S39" s="192">
        <v>0</v>
      </c>
      <c r="T39" s="192"/>
      <c r="U39" s="192"/>
      <c r="V39" s="192">
        <f t="shared" si="21"/>
        <v>0</v>
      </c>
      <c r="W39" s="192">
        <f t="shared" si="22"/>
        <v>0</v>
      </c>
      <c r="X39" s="192">
        <f t="shared" si="23"/>
        <v>0</v>
      </c>
      <c r="Y39" s="192">
        <f t="shared" si="24"/>
        <v>0</v>
      </c>
      <c r="Z39" s="193">
        <f t="shared" si="41"/>
        <v>1160000</v>
      </c>
      <c r="AA39" s="192">
        <f t="shared" si="42"/>
        <v>145000</v>
      </c>
      <c r="AB39" s="192">
        <f t="shared" si="43"/>
        <v>185600</v>
      </c>
      <c r="AC39" s="194">
        <v>4</v>
      </c>
      <c r="AD39" s="192">
        <f t="shared" si="44"/>
        <v>50460</v>
      </c>
      <c r="AE39" s="192">
        <f t="shared" si="45"/>
        <v>0</v>
      </c>
      <c r="AF39" s="192"/>
      <c r="AG39" s="192"/>
      <c r="AH39" s="192"/>
      <c r="AI39" s="192">
        <f t="shared" si="27"/>
        <v>76047.766666666663</v>
      </c>
      <c r="AJ39" s="199">
        <f t="shared" si="28"/>
        <v>2281433</v>
      </c>
      <c r="AK39" s="192">
        <f t="shared" si="29"/>
        <v>0</v>
      </c>
      <c r="AL39" s="196">
        <v>1</v>
      </c>
      <c r="AM39" s="275"/>
      <c r="AN39" s="270"/>
    </row>
    <row r="40" spans="1:40" s="271" customFormat="1" ht="89.25" customHeight="1" x14ac:dyDescent="0.25">
      <c r="A40" s="276">
        <v>26</v>
      </c>
      <c r="B40" s="344" t="s">
        <v>510</v>
      </c>
      <c r="C40" s="345"/>
      <c r="D40" s="345"/>
      <c r="E40" s="346"/>
      <c r="F40" s="347" t="s">
        <v>511</v>
      </c>
      <c r="G40" s="347"/>
      <c r="H40" s="347"/>
      <c r="I40" s="347"/>
      <c r="J40" s="344" t="s">
        <v>512</v>
      </c>
      <c r="K40" s="346"/>
      <c r="L40" s="265" t="s">
        <v>513</v>
      </c>
      <c r="M40" s="265" t="s">
        <v>514</v>
      </c>
      <c r="N40" s="266" t="s">
        <v>509</v>
      </c>
      <c r="O40" s="267">
        <v>45444</v>
      </c>
      <c r="P40" s="268">
        <v>45655</v>
      </c>
      <c r="Q40" s="238" t="s">
        <v>56</v>
      </c>
      <c r="R40" s="192">
        <v>2281433</v>
      </c>
      <c r="S40" s="192">
        <v>0</v>
      </c>
      <c r="T40" s="192"/>
      <c r="U40" s="192"/>
      <c r="V40" s="192">
        <f t="shared" si="21"/>
        <v>0</v>
      </c>
      <c r="W40" s="192">
        <f t="shared" si="22"/>
        <v>0</v>
      </c>
      <c r="X40" s="192">
        <f t="shared" si="23"/>
        <v>0</v>
      </c>
      <c r="Y40" s="192">
        <f t="shared" si="24"/>
        <v>0</v>
      </c>
      <c r="Z40" s="193">
        <f t="shared" si="41"/>
        <v>1160000</v>
      </c>
      <c r="AA40" s="192">
        <f t="shared" si="42"/>
        <v>145000</v>
      </c>
      <c r="AB40" s="192">
        <f t="shared" si="43"/>
        <v>185600</v>
      </c>
      <c r="AC40" s="194">
        <v>4</v>
      </c>
      <c r="AD40" s="192">
        <f t="shared" si="44"/>
        <v>50460</v>
      </c>
      <c r="AE40" s="192">
        <f t="shared" si="45"/>
        <v>0</v>
      </c>
      <c r="AF40" s="192"/>
      <c r="AG40" s="192"/>
      <c r="AH40" s="192"/>
      <c r="AI40" s="192">
        <f t="shared" si="27"/>
        <v>76047.766666666663</v>
      </c>
      <c r="AJ40" s="199">
        <f t="shared" si="28"/>
        <v>2281433</v>
      </c>
      <c r="AK40" s="192">
        <f t="shared" si="29"/>
        <v>0</v>
      </c>
      <c r="AL40" s="196">
        <v>1</v>
      </c>
      <c r="AM40" s="195"/>
      <c r="AN40" s="270"/>
    </row>
    <row r="41" spans="1:40" s="271" customFormat="1" ht="57.75" customHeight="1" x14ac:dyDescent="0.25">
      <c r="A41" s="276">
        <v>27</v>
      </c>
      <c r="B41" s="344" t="s">
        <v>515</v>
      </c>
      <c r="C41" s="345"/>
      <c r="D41" s="345"/>
      <c r="E41" s="346"/>
      <c r="F41" s="347" t="s">
        <v>452</v>
      </c>
      <c r="G41" s="347"/>
      <c r="H41" s="347"/>
      <c r="I41" s="347"/>
      <c r="J41" s="344" t="s">
        <v>481</v>
      </c>
      <c r="K41" s="346"/>
      <c r="L41" s="265" t="s">
        <v>516</v>
      </c>
      <c r="M41" s="265"/>
      <c r="N41" s="266" t="s">
        <v>509</v>
      </c>
      <c r="O41" s="267">
        <v>45444</v>
      </c>
      <c r="P41" s="268">
        <v>45655</v>
      </c>
      <c r="Q41" s="238" t="s">
        <v>56</v>
      </c>
      <c r="R41" s="192">
        <v>2281433</v>
      </c>
      <c r="S41" s="192">
        <v>0</v>
      </c>
      <c r="T41" s="192"/>
      <c r="U41" s="192"/>
      <c r="V41" s="192">
        <f t="shared" si="21"/>
        <v>0</v>
      </c>
      <c r="W41" s="192">
        <f t="shared" si="22"/>
        <v>0</v>
      </c>
      <c r="X41" s="192">
        <f t="shared" si="23"/>
        <v>0</v>
      </c>
      <c r="Y41" s="192">
        <f t="shared" si="24"/>
        <v>0</v>
      </c>
      <c r="Z41" s="193">
        <f t="shared" si="41"/>
        <v>1160000</v>
      </c>
      <c r="AA41" s="192">
        <f t="shared" si="42"/>
        <v>145000</v>
      </c>
      <c r="AB41" s="192">
        <f t="shared" si="43"/>
        <v>185600</v>
      </c>
      <c r="AC41" s="194">
        <v>4</v>
      </c>
      <c r="AD41" s="192">
        <f t="shared" si="44"/>
        <v>50460</v>
      </c>
      <c r="AE41" s="192">
        <f t="shared" si="45"/>
        <v>0</v>
      </c>
      <c r="AF41" s="192"/>
      <c r="AG41" s="192"/>
      <c r="AH41" s="192"/>
      <c r="AI41" s="192">
        <f t="shared" si="27"/>
        <v>76047.766666666663</v>
      </c>
      <c r="AJ41" s="199">
        <f t="shared" si="28"/>
        <v>2281433</v>
      </c>
      <c r="AK41" s="192">
        <f t="shared" si="29"/>
        <v>0</v>
      </c>
      <c r="AL41" s="196">
        <v>1</v>
      </c>
      <c r="AM41" s="195"/>
      <c r="AN41" s="272"/>
    </row>
    <row r="42" spans="1:40" s="271" customFormat="1" ht="57.75" customHeight="1" x14ac:dyDescent="0.25">
      <c r="A42" s="254">
        <v>28</v>
      </c>
      <c r="B42" s="344" t="s">
        <v>517</v>
      </c>
      <c r="C42" s="345"/>
      <c r="D42" s="345"/>
      <c r="E42" s="346"/>
      <c r="F42" s="347" t="s">
        <v>493</v>
      </c>
      <c r="G42" s="347"/>
      <c r="H42" s="347"/>
      <c r="I42" s="347"/>
      <c r="J42" s="344" t="s">
        <v>518</v>
      </c>
      <c r="K42" s="346"/>
      <c r="L42" s="265" t="s">
        <v>519</v>
      </c>
      <c r="M42" s="265" t="s">
        <v>412</v>
      </c>
      <c r="N42" s="266" t="s">
        <v>509</v>
      </c>
      <c r="O42" s="267">
        <v>45444</v>
      </c>
      <c r="P42" s="237">
        <v>45655</v>
      </c>
      <c r="Q42" s="238" t="s">
        <v>56</v>
      </c>
      <c r="R42" s="192">
        <v>2281433</v>
      </c>
      <c r="S42" s="192">
        <v>0</v>
      </c>
      <c r="T42" s="192"/>
      <c r="U42" s="192"/>
      <c r="V42" s="192">
        <f t="shared" si="21"/>
        <v>0</v>
      </c>
      <c r="W42" s="192">
        <f t="shared" si="22"/>
        <v>0</v>
      </c>
      <c r="X42" s="192">
        <f t="shared" si="23"/>
        <v>0</v>
      </c>
      <c r="Y42" s="192">
        <f t="shared" si="24"/>
        <v>0</v>
      </c>
      <c r="Z42" s="193">
        <f t="shared" si="41"/>
        <v>1160000</v>
      </c>
      <c r="AA42" s="192">
        <f t="shared" si="42"/>
        <v>145000</v>
      </c>
      <c r="AB42" s="192">
        <f t="shared" si="43"/>
        <v>185600</v>
      </c>
      <c r="AC42" s="194">
        <v>4</v>
      </c>
      <c r="AD42" s="192">
        <f t="shared" si="44"/>
        <v>50460</v>
      </c>
      <c r="AE42" s="192">
        <f t="shared" si="45"/>
        <v>0</v>
      </c>
      <c r="AF42" s="192"/>
      <c r="AG42" s="192"/>
      <c r="AH42" s="192"/>
      <c r="AI42" s="192">
        <f t="shared" si="27"/>
        <v>76047.766666666663</v>
      </c>
      <c r="AJ42" s="199">
        <f t="shared" si="28"/>
        <v>2281433</v>
      </c>
      <c r="AK42" s="192">
        <f t="shared" si="29"/>
        <v>0</v>
      </c>
      <c r="AL42" s="196">
        <v>1</v>
      </c>
      <c r="AM42" s="195"/>
      <c r="AN42" s="272"/>
    </row>
    <row r="43" spans="1:40" s="271" customFormat="1" ht="57.75" customHeight="1" x14ac:dyDescent="0.25">
      <c r="A43" s="276">
        <v>29</v>
      </c>
      <c r="B43" s="344" t="s">
        <v>520</v>
      </c>
      <c r="C43" s="345"/>
      <c r="D43" s="345"/>
      <c r="E43" s="346"/>
      <c r="F43" s="347" t="s">
        <v>521</v>
      </c>
      <c r="G43" s="347"/>
      <c r="H43" s="347"/>
      <c r="I43" s="347"/>
      <c r="J43" s="344"/>
      <c r="K43" s="346"/>
      <c r="L43" s="265" t="s">
        <v>437</v>
      </c>
      <c r="M43" s="265" t="s">
        <v>522</v>
      </c>
      <c r="N43" s="266" t="s">
        <v>509</v>
      </c>
      <c r="O43" s="267">
        <v>45444</v>
      </c>
      <c r="P43" s="268">
        <v>45655</v>
      </c>
      <c r="Q43" s="238" t="s">
        <v>56</v>
      </c>
      <c r="R43" s="192">
        <v>2281433</v>
      </c>
      <c r="S43" s="192">
        <v>0</v>
      </c>
      <c r="T43" s="192"/>
      <c r="U43" s="192"/>
      <c r="V43" s="192">
        <f t="shared" si="21"/>
        <v>0</v>
      </c>
      <c r="W43" s="192">
        <f t="shared" si="22"/>
        <v>0</v>
      </c>
      <c r="X43" s="192">
        <f t="shared" si="23"/>
        <v>0</v>
      </c>
      <c r="Y43" s="192">
        <f t="shared" si="24"/>
        <v>0</v>
      </c>
      <c r="Z43" s="193">
        <f t="shared" si="41"/>
        <v>1160000</v>
      </c>
      <c r="AA43" s="192">
        <f t="shared" si="42"/>
        <v>145000</v>
      </c>
      <c r="AB43" s="192">
        <f t="shared" si="43"/>
        <v>185600</v>
      </c>
      <c r="AC43" s="194">
        <v>4</v>
      </c>
      <c r="AD43" s="192">
        <f t="shared" si="44"/>
        <v>50460</v>
      </c>
      <c r="AE43" s="192">
        <f t="shared" ref="AE43" si="46">IF(S43="","",(S43+T43)*0.04)</f>
        <v>0</v>
      </c>
      <c r="AF43" s="192"/>
      <c r="AG43" s="192"/>
      <c r="AH43" s="192"/>
      <c r="AI43" s="192">
        <f t="shared" si="27"/>
        <v>76047.766666666663</v>
      </c>
      <c r="AJ43" s="199">
        <f t="shared" si="28"/>
        <v>2281433</v>
      </c>
      <c r="AK43" s="192">
        <f t="shared" si="29"/>
        <v>0</v>
      </c>
      <c r="AL43" s="196">
        <v>1</v>
      </c>
      <c r="AM43" s="195"/>
      <c r="AN43" s="272"/>
    </row>
    <row r="44" spans="1:40" s="271" customFormat="1" ht="57.75" customHeight="1" x14ac:dyDescent="0.25">
      <c r="A44" s="276">
        <v>30</v>
      </c>
      <c r="B44" s="344" t="s">
        <v>523</v>
      </c>
      <c r="C44" s="345"/>
      <c r="D44" s="345"/>
      <c r="E44" s="346"/>
      <c r="F44" s="347" t="s">
        <v>524</v>
      </c>
      <c r="G44" s="347"/>
      <c r="H44" s="347"/>
      <c r="I44" s="347"/>
      <c r="J44" s="344"/>
      <c r="K44" s="346"/>
      <c r="L44" s="265" t="s">
        <v>525</v>
      </c>
      <c r="M44" s="265" t="s">
        <v>256</v>
      </c>
      <c r="N44" s="266" t="s">
        <v>509</v>
      </c>
      <c r="O44" s="267">
        <v>45444</v>
      </c>
      <c r="P44" s="268">
        <v>45655</v>
      </c>
      <c r="Q44" s="238" t="s">
        <v>56</v>
      </c>
      <c r="R44" s="192">
        <v>2281433</v>
      </c>
      <c r="S44" s="192">
        <v>0</v>
      </c>
      <c r="T44" s="192"/>
      <c r="U44" s="192"/>
      <c r="V44" s="192">
        <f t="shared" si="21"/>
        <v>0</v>
      </c>
      <c r="W44" s="192">
        <f t="shared" si="22"/>
        <v>0</v>
      </c>
      <c r="X44" s="192">
        <f t="shared" si="23"/>
        <v>0</v>
      </c>
      <c r="Y44" s="192">
        <f t="shared" si="24"/>
        <v>0</v>
      </c>
      <c r="Z44" s="193">
        <f t="shared" ref="Z44:Z46" si="47">IF(Q44="","",IF(Q44="Prestación de servicios",(IF((R44*0.4)&gt;=1160000,(R44*0.4),1160000)),S44+T44))</f>
        <v>1160000</v>
      </c>
      <c r="AA44" s="192">
        <f t="shared" ref="AA44:AA46" si="48">IF(Z44="","",Z44*0.125)</f>
        <v>145000</v>
      </c>
      <c r="AB44" s="192">
        <f t="shared" ref="AB44:AB46" si="49">IF(Z44="","",Z44*0.16)</f>
        <v>185600</v>
      </c>
      <c r="AC44" s="194">
        <v>4</v>
      </c>
      <c r="AD44" s="192">
        <f t="shared" ref="AD44:AD46" si="50">IF(AC44="","",(IF(AC44=1,Z44*0.00522,(IF(AC44=2,Z44*0.01044,(IF(AC44=3,Z44*0.02436,(IF(AC44=4,Z44*0.0435,(IF(AC44=5,Z44*0.069)))))))))))</f>
        <v>50460</v>
      </c>
      <c r="AE44" s="192">
        <f t="shared" ref="AE44:AE45" si="51">IF(S44="","",(S44+T44)*0.09)</f>
        <v>0</v>
      </c>
      <c r="AF44" s="192"/>
      <c r="AG44" s="192"/>
      <c r="AH44" s="192"/>
      <c r="AI44" s="192">
        <f t="shared" si="27"/>
        <v>76047.766666666663</v>
      </c>
      <c r="AJ44" s="199">
        <f t="shared" si="28"/>
        <v>2281433</v>
      </c>
      <c r="AK44" s="192">
        <f t="shared" si="29"/>
        <v>0</v>
      </c>
      <c r="AL44" s="196">
        <v>1</v>
      </c>
      <c r="AM44" s="195"/>
      <c r="AN44" s="272"/>
    </row>
    <row r="45" spans="1:40" s="271" customFormat="1" ht="88.5" customHeight="1" x14ac:dyDescent="0.25">
      <c r="A45" s="254">
        <v>31</v>
      </c>
      <c r="B45" s="344" t="s">
        <v>526</v>
      </c>
      <c r="C45" s="345"/>
      <c r="D45" s="345"/>
      <c r="E45" s="346"/>
      <c r="F45" s="347" t="s">
        <v>527</v>
      </c>
      <c r="G45" s="347"/>
      <c r="H45" s="347"/>
      <c r="I45" s="347"/>
      <c r="J45" s="344"/>
      <c r="K45" s="346"/>
      <c r="L45" s="265" t="s">
        <v>528</v>
      </c>
      <c r="M45" s="265" t="s">
        <v>529</v>
      </c>
      <c r="N45" s="266" t="s">
        <v>509</v>
      </c>
      <c r="O45" s="267">
        <v>45444</v>
      </c>
      <c r="P45" s="237">
        <v>45655</v>
      </c>
      <c r="Q45" s="238" t="s">
        <v>56</v>
      </c>
      <c r="R45" s="192">
        <v>2281433</v>
      </c>
      <c r="S45" s="192">
        <v>0</v>
      </c>
      <c r="T45" s="192"/>
      <c r="U45" s="192"/>
      <c r="V45" s="192">
        <f t="shared" si="21"/>
        <v>0</v>
      </c>
      <c r="W45" s="192">
        <f t="shared" si="22"/>
        <v>0</v>
      </c>
      <c r="X45" s="192">
        <f t="shared" si="23"/>
        <v>0</v>
      </c>
      <c r="Y45" s="192">
        <f t="shared" si="24"/>
        <v>0</v>
      </c>
      <c r="Z45" s="193">
        <f t="shared" si="47"/>
        <v>1160000</v>
      </c>
      <c r="AA45" s="192">
        <f t="shared" si="48"/>
        <v>145000</v>
      </c>
      <c r="AB45" s="192">
        <f t="shared" si="49"/>
        <v>185600</v>
      </c>
      <c r="AC45" s="194">
        <v>4</v>
      </c>
      <c r="AD45" s="192">
        <f t="shared" si="50"/>
        <v>50460</v>
      </c>
      <c r="AE45" s="192">
        <f t="shared" si="51"/>
        <v>0</v>
      </c>
      <c r="AF45" s="192"/>
      <c r="AG45" s="192"/>
      <c r="AH45" s="192"/>
      <c r="AI45" s="192">
        <f t="shared" si="27"/>
        <v>76047.766666666663</v>
      </c>
      <c r="AJ45" s="199">
        <f t="shared" si="28"/>
        <v>2281433</v>
      </c>
      <c r="AK45" s="192">
        <f t="shared" si="29"/>
        <v>0</v>
      </c>
      <c r="AL45" s="196">
        <v>1</v>
      </c>
      <c r="AM45" s="195"/>
      <c r="AN45" s="270"/>
    </row>
    <row r="46" spans="1:40" s="271" customFormat="1" ht="57.75" customHeight="1" x14ac:dyDescent="0.25">
      <c r="A46" s="276">
        <v>32</v>
      </c>
      <c r="B46" s="344" t="s">
        <v>530</v>
      </c>
      <c r="C46" s="345"/>
      <c r="D46" s="345"/>
      <c r="E46" s="346"/>
      <c r="F46" s="347" t="s">
        <v>531</v>
      </c>
      <c r="G46" s="347"/>
      <c r="H46" s="347"/>
      <c r="I46" s="347"/>
      <c r="J46" s="344" t="s">
        <v>532</v>
      </c>
      <c r="K46" s="346"/>
      <c r="L46" s="265" t="s">
        <v>533</v>
      </c>
      <c r="M46" s="265" t="s">
        <v>534</v>
      </c>
      <c r="N46" s="266" t="s">
        <v>509</v>
      </c>
      <c r="O46" s="267">
        <v>45444</v>
      </c>
      <c r="P46" s="268">
        <v>45655</v>
      </c>
      <c r="Q46" s="238" t="s">
        <v>56</v>
      </c>
      <c r="R46" s="192">
        <v>2281433</v>
      </c>
      <c r="S46" s="192">
        <v>0</v>
      </c>
      <c r="T46" s="192"/>
      <c r="U46" s="192"/>
      <c r="V46" s="192">
        <f t="shared" si="21"/>
        <v>0</v>
      </c>
      <c r="W46" s="192">
        <f t="shared" si="22"/>
        <v>0</v>
      </c>
      <c r="X46" s="192">
        <f t="shared" si="23"/>
        <v>0</v>
      </c>
      <c r="Y46" s="192">
        <f t="shared" si="24"/>
        <v>0</v>
      </c>
      <c r="Z46" s="193">
        <f t="shared" si="47"/>
        <v>1160000</v>
      </c>
      <c r="AA46" s="192">
        <f t="shared" si="48"/>
        <v>145000</v>
      </c>
      <c r="AB46" s="192">
        <f t="shared" si="49"/>
        <v>185600</v>
      </c>
      <c r="AC46" s="194">
        <v>1</v>
      </c>
      <c r="AD46" s="192">
        <f t="shared" si="50"/>
        <v>6055.2</v>
      </c>
      <c r="AE46" s="192">
        <f t="shared" ref="AE46" si="52">IF(S46="","",(S46+T46)*0.04)</f>
        <v>0</v>
      </c>
      <c r="AF46" s="192"/>
      <c r="AG46" s="192"/>
      <c r="AH46" s="192"/>
      <c r="AI46" s="192">
        <f t="shared" si="27"/>
        <v>76047.766666666663</v>
      </c>
      <c r="AJ46" s="199">
        <f t="shared" si="28"/>
        <v>2281433</v>
      </c>
      <c r="AK46" s="192">
        <f t="shared" si="29"/>
        <v>0</v>
      </c>
      <c r="AL46" s="196">
        <v>1</v>
      </c>
      <c r="AM46" s="195"/>
      <c r="AN46" s="272"/>
    </row>
    <row r="47" spans="1:40" s="271" customFormat="1" ht="96" customHeight="1" x14ac:dyDescent="0.25">
      <c r="A47" s="276">
        <v>33</v>
      </c>
      <c r="B47" s="344" t="s">
        <v>535</v>
      </c>
      <c r="C47" s="345"/>
      <c r="D47" s="345"/>
      <c r="E47" s="346"/>
      <c r="F47" s="347" t="s">
        <v>536</v>
      </c>
      <c r="G47" s="347"/>
      <c r="H47" s="347"/>
      <c r="I47" s="347"/>
      <c r="J47" s="344" t="s">
        <v>537</v>
      </c>
      <c r="K47" s="346"/>
      <c r="L47" s="265" t="s">
        <v>538</v>
      </c>
      <c r="M47" s="265" t="s">
        <v>871</v>
      </c>
      <c r="N47" s="266" t="s">
        <v>509</v>
      </c>
      <c r="O47" s="267">
        <v>45444</v>
      </c>
      <c r="P47" s="268">
        <v>45655</v>
      </c>
      <c r="Q47" s="238" t="s">
        <v>56</v>
      </c>
      <c r="R47" s="192">
        <v>2281433</v>
      </c>
      <c r="S47" s="192">
        <v>0</v>
      </c>
      <c r="T47" s="192"/>
      <c r="U47" s="192"/>
      <c r="V47" s="192">
        <f t="shared" si="21"/>
        <v>0</v>
      </c>
      <c r="W47" s="192">
        <f t="shared" si="22"/>
        <v>0</v>
      </c>
      <c r="X47" s="192">
        <f t="shared" si="23"/>
        <v>0</v>
      </c>
      <c r="Y47" s="192">
        <f t="shared" si="24"/>
        <v>0</v>
      </c>
      <c r="Z47" s="193">
        <f t="shared" ref="Z47:Z51" si="53">IF(Q47="","",IF(Q47="Prestación de servicios",(IF((R47*0.4)&gt;=1160000,(R47*0.4),1160000)),S47+T47))</f>
        <v>1160000</v>
      </c>
      <c r="AA47" s="192">
        <f t="shared" ref="AA47:AA51" si="54">IF(Z47="","",Z47*0.125)</f>
        <v>145000</v>
      </c>
      <c r="AB47" s="192">
        <f t="shared" ref="AB47:AB51" si="55">IF(Z47="","",Z47*0.16)</f>
        <v>185600</v>
      </c>
      <c r="AC47" s="194">
        <v>4</v>
      </c>
      <c r="AD47" s="192">
        <f t="shared" ref="AD47:AD51" si="56">IF(AC47="","",(IF(AC47=1,Z47*0.00522,(IF(AC47=2,Z47*0.01044,(IF(AC47=3,Z47*0.02436,(IF(AC47=4,Z47*0.0435,(IF(AC47=5,Z47*0.069)))))))))))</f>
        <v>50460</v>
      </c>
      <c r="AE47" s="192">
        <f t="shared" ref="AE47:AE48" si="57">IF(S47="","",(S47+T47)*0.09)</f>
        <v>0</v>
      </c>
      <c r="AF47" s="192"/>
      <c r="AG47" s="192"/>
      <c r="AH47" s="192"/>
      <c r="AI47" s="192">
        <f t="shared" si="27"/>
        <v>76047.766666666663</v>
      </c>
      <c r="AJ47" s="199">
        <f t="shared" si="28"/>
        <v>2281433</v>
      </c>
      <c r="AK47" s="192">
        <f t="shared" si="29"/>
        <v>0</v>
      </c>
      <c r="AL47" s="196">
        <v>1</v>
      </c>
      <c r="AM47" s="195"/>
      <c r="AN47" s="270"/>
    </row>
    <row r="48" spans="1:40" s="271" customFormat="1" ht="57.75" customHeight="1" x14ac:dyDescent="0.25">
      <c r="A48" s="254">
        <v>34</v>
      </c>
      <c r="B48" s="344" t="s">
        <v>540</v>
      </c>
      <c r="C48" s="345"/>
      <c r="D48" s="345"/>
      <c r="E48" s="346"/>
      <c r="F48" s="347" t="s">
        <v>541</v>
      </c>
      <c r="G48" s="347"/>
      <c r="H48" s="347"/>
      <c r="I48" s="347"/>
      <c r="J48" s="344" t="s">
        <v>502</v>
      </c>
      <c r="K48" s="346"/>
      <c r="L48" s="265" t="s">
        <v>542</v>
      </c>
      <c r="M48" s="265" t="s">
        <v>543</v>
      </c>
      <c r="N48" s="266" t="s">
        <v>128</v>
      </c>
      <c r="O48" s="267">
        <v>45444</v>
      </c>
      <c r="P48" s="237">
        <v>45655</v>
      </c>
      <c r="Q48" s="238" t="s">
        <v>56</v>
      </c>
      <c r="R48" s="192">
        <v>2665805</v>
      </c>
      <c r="S48" s="192">
        <v>0</v>
      </c>
      <c r="T48" s="192"/>
      <c r="U48" s="192"/>
      <c r="V48" s="192">
        <f t="shared" si="21"/>
        <v>0</v>
      </c>
      <c r="W48" s="192">
        <f t="shared" si="22"/>
        <v>0</v>
      </c>
      <c r="X48" s="192">
        <f t="shared" si="23"/>
        <v>0</v>
      </c>
      <c r="Y48" s="192">
        <f t="shared" si="24"/>
        <v>0</v>
      </c>
      <c r="Z48" s="193">
        <f t="shared" si="53"/>
        <v>1160000</v>
      </c>
      <c r="AA48" s="192">
        <f t="shared" si="54"/>
        <v>145000</v>
      </c>
      <c r="AB48" s="192">
        <f t="shared" si="55"/>
        <v>185600</v>
      </c>
      <c r="AC48" s="194">
        <v>4</v>
      </c>
      <c r="AD48" s="192">
        <f t="shared" si="56"/>
        <v>50460</v>
      </c>
      <c r="AE48" s="192">
        <f t="shared" si="57"/>
        <v>0</v>
      </c>
      <c r="AF48" s="192"/>
      <c r="AG48" s="192"/>
      <c r="AH48" s="192"/>
      <c r="AI48" s="192">
        <f t="shared" si="27"/>
        <v>88860.166666666672</v>
      </c>
      <c r="AJ48" s="199">
        <f t="shared" si="28"/>
        <v>2665805</v>
      </c>
      <c r="AK48" s="192">
        <f t="shared" si="29"/>
        <v>0</v>
      </c>
      <c r="AL48" s="196">
        <v>1</v>
      </c>
      <c r="AM48" s="195"/>
      <c r="AN48" s="272"/>
    </row>
    <row r="49" spans="1:40" s="271" customFormat="1" ht="57.75" customHeight="1" x14ac:dyDescent="0.25">
      <c r="A49" s="276">
        <v>35</v>
      </c>
      <c r="B49" s="344" t="s">
        <v>544</v>
      </c>
      <c r="C49" s="345"/>
      <c r="D49" s="345"/>
      <c r="E49" s="346"/>
      <c r="F49" s="347" t="s">
        <v>194</v>
      </c>
      <c r="G49" s="347"/>
      <c r="H49" s="347"/>
      <c r="I49" s="347"/>
      <c r="J49" s="344" t="s">
        <v>545</v>
      </c>
      <c r="K49" s="346"/>
      <c r="L49" s="265" t="s">
        <v>500</v>
      </c>
      <c r="M49" s="265" t="s">
        <v>546</v>
      </c>
      <c r="N49" s="266" t="s">
        <v>128</v>
      </c>
      <c r="O49" s="267">
        <v>45444</v>
      </c>
      <c r="P49" s="268">
        <v>45655</v>
      </c>
      <c r="Q49" s="238" t="s">
        <v>56</v>
      </c>
      <c r="R49" s="192">
        <v>2665805</v>
      </c>
      <c r="S49" s="192">
        <v>0</v>
      </c>
      <c r="T49" s="192"/>
      <c r="U49" s="192"/>
      <c r="V49" s="192">
        <f t="shared" si="21"/>
        <v>0</v>
      </c>
      <c r="W49" s="192">
        <f t="shared" si="22"/>
        <v>0</v>
      </c>
      <c r="X49" s="192">
        <f t="shared" si="23"/>
        <v>0</v>
      </c>
      <c r="Y49" s="192">
        <f t="shared" si="24"/>
        <v>0</v>
      </c>
      <c r="Z49" s="193">
        <f t="shared" si="53"/>
        <v>1160000</v>
      </c>
      <c r="AA49" s="192">
        <f t="shared" si="54"/>
        <v>145000</v>
      </c>
      <c r="AB49" s="192">
        <f t="shared" si="55"/>
        <v>185600</v>
      </c>
      <c r="AC49" s="194">
        <v>4</v>
      </c>
      <c r="AD49" s="192">
        <f t="shared" si="56"/>
        <v>50460</v>
      </c>
      <c r="AE49" s="192">
        <f t="shared" ref="AE49:AE51" si="58">IF(S49="","",(S49+T49)*0.04)</f>
        <v>0</v>
      </c>
      <c r="AF49" s="192"/>
      <c r="AG49" s="192"/>
      <c r="AH49" s="192"/>
      <c r="AI49" s="192">
        <f t="shared" si="27"/>
        <v>88860.166666666672</v>
      </c>
      <c r="AJ49" s="199">
        <f t="shared" si="28"/>
        <v>2665805</v>
      </c>
      <c r="AK49" s="192">
        <f t="shared" si="29"/>
        <v>0</v>
      </c>
      <c r="AL49" s="196">
        <v>1</v>
      </c>
      <c r="AM49" s="195"/>
      <c r="AN49" s="272"/>
    </row>
    <row r="50" spans="1:40" s="271" customFormat="1" ht="57.75" customHeight="1" x14ac:dyDescent="0.25">
      <c r="A50" s="276">
        <v>36</v>
      </c>
      <c r="B50" s="344" t="s">
        <v>547</v>
      </c>
      <c r="C50" s="345"/>
      <c r="D50" s="345"/>
      <c r="E50" s="346"/>
      <c r="F50" s="347" t="s">
        <v>231</v>
      </c>
      <c r="G50" s="347"/>
      <c r="H50" s="347"/>
      <c r="I50" s="347"/>
      <c r="J50" s="344" t="s">
        <v>173</v>
      </c>
      <c r="K50" s="346"/>
      <c r="L50" s="273" t="s">
        <v>442</v>
      </c>
      <c r="M50" s="265" t="s">
        <v>522</v>
      </c>
      <c r="N50" s="266" t="s">
        <v>128</v>
      </c>
      <c r="O50" s="267">
        <v>45444</v>
      </c>
      <c r="P50" s="268">
        <v>45655</v>
      </c>
      <c r="Q50" s="238" t="s">
        <v>56</v>
      </c>
      <c r="R50" s="192">
        <v>2665805</v>
      </c>
      <c r="S50" s="192">
        <v>0</v>
      </c>
      <c r="T50" s="192"/>
      <c r="U50" s="192"/>
      <c r="V50" s="192">
        <f t="shared" si="21"/>
        <v>0</v>
      </c>
      <c r="W50" s="192">
        <f t="shared" si="22"/>
        <v>0</v>
      </c>
      <c r="X50" s="192">
        <f t="shared" si="23"/>
        <v>0</v>
      </c>
      <c r="Y50" s="192">
        <f t="shared" si="24"/>
        <v>0</v>
      </c>
      <c r="Z50" s="193">
        <f t="shared" si="53"/>
        <v>1160000</v>
      </c>
      <c r="AA50" s="192">
        <f t="shared" si="54"/>
        <v>145000</v>
      </c>
      <c r="AB50" s="192">
        <f t="shared" si="55"/>
        <v>185600</v>
      </c>
      <c r="AC50" s="194">
        <v>4</v>
      </c>
      <c r="AD50" s="192">
        <f t="shared" si="56"/>
        <v>50460</v>
      </c>
      <c r="AE50" s="192">
        <f t="shared" si="58"/>
        <v>0</v>
      </c>
      <c r="AF50" s="192"/>
      <c r="AG50" s="192"/>
      <c r="AH50" s="192"/>
      <c r="AI50" s="192">
        <f t="shared" si="27"/>
        <v>88860.166666666672</v>
      </c>
      <c r="AJ50" s="199">
        <f t="shared" si="28"/>
        <v>2665805</v>
      </c>
      <c r="AK50" s="192">
        <f t="shared" si="29"/>
        <v>0</v>
      </c>
      <c r="AL50" s="196">
        <v>1</v>
      </c>
      <c r="AM50" s="195"/>
      <c r="AN50" s="272"/>
    </row>
    <row r="51" spans="1:40" s="271" customFormat="1" ht="57.75" customHeight="1" x14ac:dyDescent="0.25">
      <c r="A51" s="254">
        <v>37</v>
      </c>
      <c r="B51" s="344" t="s">
        <v>548</v>
      </c>
      <c r="C51" s="345"/>
      <c r="D51" s="345"/>
      <c r="E51" s="346"/>
      <c r="F51" s="347" t="s">
        <v>549</v>
      </c>
      <c r="G51" s="347"/>
      <c r="H51" s="347"/>
      <c r="I51" s="347"/>
      <c r="J51" s="344" t="s">
        <v>550</v>
      </c>
      <c r="K51" s="346"/>
      <c r="L51" s="265" t="s">
        <v>551</v>
      </c>
      <c r="M51" s="265" t="s">
        <v>552</v>
      </c>
      <c r="N51" s="266" t="s">
        <v>128</v>
      </c>
      <c r="O51" s="267">
        <v>45444</v>
      </c>
      <c r="P51" s="237">
        <v>45655</v>
      </c>
      <c r="Q51" s="238" t="s">
        <v>56</v>
      </c>
      <c r="R51" s="192">
        <v>2665805</v>
      </c>
      <c r="S51" s="192">
        <v>0</v>
      </c>
      <c r="T51" s="192"/>
      <c r="U51" s="192"/>
      <c r="V51" s="192"/>
      <c r="W51" s="192"/>
      <c r="X51" s="192"/>
      <c r="Y51" s="192">
        <f t="shared" si="24"/>
        <v>0</v>
      </c>
      <c r="Z51" s="193">
        <f t="shared" si="53"/>
        <v>1160000</v>
      </c>
      <c r="AA51" s="192">
        <f t="shared" si="54"/>
        <v>145000</v>
      </c>
      <c r="AB51" s="192">
        <f t="shared" si="55"/>
        <v>185600</v>
      </c>
      <c r="AC51" s="194">
        <v>4</v>
      </c>
      <c r="AD51" s="192">
        <f t="shared" si="56"/>
        <v>50460</v>
      </c>
      <c r="AE51" s="192">
        <f t="shared" si="58"/>
        <v>0</v>
      </c>
      <c r="AF51" s="192"/>
      <c r="AG51" s="192"/>
      <c r="AH51" s="192"/>
      <c r="AI51" s="192">
        <f t="shared" si="27"/>
        <v>88860.166666666672</v>
      </c>
      <c r="AJ51" s="199">
        <f t="shared" si="28"/>
        <v>2665805</v>
      </c>
      <c r="AK51" s="192">
        <f t="shared" si="29"/>
        <v>0</v>
      </c>
      <c r="AL51" s="196">
        <v>1</v>
      </c>
      <c r="AM51" s="195"/>
      <c r="AN51" s="272"/>
    </row>
    <row r="52" spans="1:40" s="271" customFormat="1" ht="57.75" customHeight="1" x14ac:dyDescent="0.25">
      <c r="A52" s="276">
        <v>38</v>
      </c>
      <c r="B52" s="344" t="s">
        <v>553</v>
      </c>
      <c r="C52" s="345"/>
      <c r="D52" s="345"/>
      <c r="E52" s="346"/>
      <c r="F52" s="347" t="s">
        <v>194</v>
      </c>
      <c r="G52" s="347"/>
      <c r="H52" s="347"/>
      <c r="I52" s="347"/>
      <c r="J52" s="344" t="s">
        <v>537</v>
      </c>
      <c r="K52" s="346"/>
      <c r="L52" s="265" t="s">
        <v>554</v>
      </c>
      <c r="M52" s="265" t="s">
        <v>555</v>
      </c>
      <c r="N52" s="266" t="s">
        <v>128</v>
      </c>
      <c r="O52" s="267">
        <v>45444</v>
      </c>
      <c r="P52" s="268">
        <v>45655</v>
      </c>
      <c r="Q52" s="238" t="s">
        <v>56</v>
      </c>
      <c r="R52" s="192">
        <v>2665805</v>
      </c>
      <c r="S52" s="192">
        <v>0</v>
      </c>
      <c r="T52" s="192"/>
      <c r="U52" s="192"/>
      <c r="V52" s="192">
        <f t="shared" si="21"/>
        <v>0</v>
      </c>
      <c r="W52" s="192">
        <f t="shared" si="22"/>
        <v>0</v>
      </c>
      <c r="X52" s="192">
        <f t="shared" si="23"/>
        <v>0</v>
      </c>
      <c r="Y52" s="192">
        <f t="shared" si="24"/>
        <v>0</v>
      </c>
      <c r="Z52" s="193">
        <f t="shared" ref="Z52:Z98" si="59">IF(Q52="","",IF(Q52="Prestación de servicios",(IF((R52*0.4)&gt;=1160000,(R52*0.4),1160000)),S52+T52))</f>
        <v>1160000</v>
      </c>
      <c r="AA52" s="192">
        <f t="shared" ref="AA52:AA98" si="60">IF(Z52="","",Z52*0.125)</f>
        <v>145000</v>
      </c>
      <c r="AB52" s="192">
        <f t="shared" ref="AB52:AB98" si="61">IF(Z52="","",Z52*0.16)</f>
        <v>185600</v>
      </c>
      <c r="AC52" s="194">
        <v>4</v>
      </c>
      <c r="AD52" s="192">
        <f t="shared" ref="AD52:AD98" si="62">IF(AC52="","",(IF(AC52=1,Z52*0.00522,(IF(AC52=2,Z52*0.01044,(IF(AC52=3,Z52*0.02436,(IF(AC52=4,Z52*0.0435,(IF(AC52=5,Z52*0.069)))))))))))</f>
        <v>50460</v>
      </c>
      <c r="AE52" s="192">
        <f t="shared" ref="AE52:AE98" si="63">IF(S52="","",(S52+T52)*0.09)</f>
        <v>0</v>
      </c>
      <c r="AF52" s="192"/>
      <c r="AG52" s="192"/>
      <c r="AH52" s="192"/>
      <c r="AI52" s="192">
        <f t="shared" si="27"/>
        <v>88860.166666666672</v>
      </c>
      <c r="AJ52" s="199">
        <f t="shared" si="28"/>
        <v>2665805</v>
      </c>
      <c r="AK52" s="192">
        <f t="shared" si="29"/>
        <v>0</v>
      </c>
      <c r="AL52" s="196">
        <v>1</v>
      </c>
      <c r="AM52" s="195"/>
      <c r="AN52" s="270"/>
    </row>
    <row r="53" spans="1:40" s="271" customFormat="1" ht="57.75" customHeight="1" x14ac:dyDescent="0.25">
      <c r="A53" s="276">
        <v>39</v>
      </c>
      <c r="B53" s="344" t="s">
        <v>556</v>
      </c>
      <c r="C53" s="345"/>
      <c r="D53" s="345"/>
      <c r="E53" s="346"/>
      <c r="F53" s="344" t="s">
        <v>209</v>
      </c>
      <c r="G53" s="345"/>
      <c r="H53" s="345"/>
      <c r="I53" s="346"/>
      <c r="J53" s="344" t="s">
        <v>399</v>
      </c>
      <c r="K53" s="346"/>
      <c r="L53" s="265" t="s">
        <v>557</v>
      </c>
      <c r="M53" s="265" t="s">
        <v>558</v>
      </c>
      <c r="N53" s="266" t="s">
        <v>128</v>
      </c>
      <c r="O53" s="267">
        <v>45444</v>
      </c>
      <c r="P53" s="268">
        <v>45655</v>
      </c>
      <c r="Q53" s="238" t="s">
        <v>56</v>
      </c>
      <c r="R53" s="192">
        <v>2665805</v>
      </c>
      <c r="S53" s="192">
        <v>0</v>
      </c>
      <c r="T53" s="192"/>
      <c r="U53" s="192"/>
      <c r="V53" s="192">
        <f t="shared" si="21"/>
        <v>0</v>
      </c>
      <c r="W53" s="192">
        <f t="shared" si="22"/>
        <v>0</v>
      </c>
      <c r="X53" s="192">
        <f t="shared" si="23"/>
        <v>0</v>
      </c>
      <c r="Y53" s="192">
        <f t="shared" si="24"/>
        <v>0</v>
      </c>
      <c r="Z53" s="193">
        <f t="shared" si="59"/>
        <v>1160000</v>
      </c>
      <c r="AA53" s="192">
        <f t="shared" si="60"/>
        <v>145000</v>
      </c>
      <c r="AB53" s="192">
        <f t="shared" si="61"/>
        <v>185600</v>
      </c>
      <c r="AC53" s="194">
        <v>4</v>
      </c>
      <c r="AD53" s="192">
        <f t="shared" si="62"/>
        <v>50460</v>
      </c>
      <c r="AE53" s="192">
        <f t="shared" si="63"/>
        <v>0</v>
      </c>
      <c r="AF53" s="192"/>
      <c r="AG53" s="192"/>
      <c r="AH53" s="192"/>
      <c r="AI53" s="192">
        <f t="shared" si="27"/>
        <v>88860.166666666672</v>
      </c>
      <c r="AJ53" s="199">
        <f t="shared" si="28"/>
        <v>2665805</v>
      </c>
      <c r="AK53" s="192">
        <f t="shared" si="29"/>
        <v>0</v>
      </c>
      <c r="AL53" s="196">
        <v>1</v>
      </c>
      <c r="AM53" s="195"/>
      <c r="AN53" s="270"/>
    </row>
    <row r="54" spans="1:40" s="271" customFormat="1" ht="57.75" customHeight="1" x14ac:dyDescent="0.25">
      <c r="A54" s="254">
        <v>40</v>
      </c>
      <c r="B54" s="344" t="s">
        <v>559</v>
      </c>
      <c r="C54" s="345"/>
      <c r="D54" s="345"/>
      <c r="E54" s="346"/>
      <c r="F54" s="347" t="s">
        <v>560</v>
      </c>
      <c r="G54" s="347"/>
      <c r="H54" s="347"/>
      <c r="I54" s="347"/>
      <c r="J54" s="344" t="s">
        <v>561</v>
      </c>
      <c r="K54" s="346"/>
      <c r="L54" s="265" t="s">
        <v>562</v>
      </c>
      <c r="M54" s="265" t="s">
        <v>563</v>
      </c>
      <c r="N54" s="266" t="s">
        <v>128</v>
      </c>
      <c r="O54" s="267">
        <v>45444</v>
      </c>
      <c r="P54" s="237">
        <v>45655</v>
      </c>
      <c r="Q54" s="238" t="s">
        <v>56</v>
      </c>
      <c r="R54" s="192">
        <v>2665805</v>
      </c>
      <c r="S54" s="192">
        <v>0</v>
      </c>
      <c r="T54" s="192"/>
      <c r="U54" s="192"/>
      <c r="V54" s="192">
        <f t="shared" si="21"/>
        <v>0</v>
      </c>
      <c r="W54" s="192">
        <f t="shared" si="22"/>
        <v>0</v>
      </c>
      <c r="X54" s="192">
        <f t="shared" si="23"/>
        <v>0</v>
      </c>
      <c r="Y54" s="192">
        <f t="shared" si="24"/>
        <v>0</v>
      </c>
      <c r="Z54" s="193">
        <f t="shared" si="59"/>
        <v>1160000</v>
      </c>
      <c r="AA54" s="192">
        <f t="shared" si="60"/>
        <v>145000</v>
      </c>
      <c r="AB54" s="192">
        <f t="shared" si="61"/>
        <v>185600</v>
      </c>
      <c r="AC54" s="194">
        <v>4</v>
      </c>
      <c r="AD54" s="192">
        <f t="shared" si="62"/>
        <v>50460</v>
      </c>
      <c r="AE54" s="192">
        <f t="shared" si="63"/>
        <v>0</v>
      </c>
      <c r="AF54" s="192"/>
      <c r="AG54" s="192"/>
      <c r="AH54" s="192"/>
      <c r="AI54" s="192">
        <f t="shared" si="27"/>
        <v>88860.166666666672</v>
      </c>
      <c r="AJ54" s="199">
        <f t="shared" si="28"/>
        <v>2665805</v>
      </c>
      <c r="AK54" s="192">
        <f t="shared" si="29"/>
        <v>0</v>
      </c>
      <c r="AL54" s="196">
        <v>1</v>
      </c>
      <c r="AM54" s="195"/>
      <c r="AN54" s="272"/>
    </row>
    <row r="55" spans="1:40" s="273" customFormat="1" ht="57.75" customHeight="1" x14ac:dyDescent="0.25">
      <c r="A55" s="276">
        <v>41</v>
      </c>
      <c r="B55" s="344" t="s">
        <v>564</v>
      </c>
      <c r="C55" s="345"/>
      <c r="D55" s="345"/>
      <c r="E55" s="346"/>
      <c r="F55" s="347" t="s">
        <v>452</v>
      </c>
      <c r="G55" s="347"/>
      <c r="H55" s="347"/>
      <c r="I55" s="347"/>
      <c r="J55" s="344" t="s">
        <v>481</v>
      </c>
      <c r="K55" s="346"/>
      <c r="L55" s="265" t="s">
        <v>494</v>
      </c>
      <c r="M55" s="265" t="s">
        <v>495</v>
      </c>
      <c r="N55" s="266" t="s">
        <v>128</v>
      </c>
      <c r="O55" s="267">
        <v>45444</v>
      </c>
      <c r="P55" s="268">
        <v>45655</v>
      </c>
      <c r="Q55" s="238" t="s">
        <v>56</v>
      </c>
      <c r="R55" s="192">
        <v>2665805</v>
      </c>
      <c r="S55" s="192">
        <v>0</v>
      </c>
      <c r="T55" s="192"/>
      <c r="U55" s="192"/>
      <c r="V55" s="192">
        <f t="shared" si="21"/>
        <v>0</v>
      </c>
      <c r="W55" s="192">
        <f t="shared" si="22"/>
        <v>0</v>
      </c>
      <c r="X55" s="192">
        <f t="shared" si="23"/>
        <v>0</v>
      </c>
      <c r="Y55" s="192">
        <f t="shared" si="24"/>
        <v>0</v>
      </c>
      <c r="Z55" s="193">
        <f t="shared" si="59"/>
        <v>1160000</v>
      </c>
      <c r="AA55" s="192">
        <f t="shared" si="60"/>
        <v>145000</v>
      </c>
      <c r="AB55" s="192">
        <f t="shared" si="61"/>
        <v>185600</v>
      </c>
      <c r="AC55" s="194">
        <v>4</v>
      </c>
      <c r="AD55" s="192">
        <f t="shared" si="62"/>
        <v>50460</v>
      </c>
      <c r="AE55" s="192">
        <f t="shared" si="63"/>
        <v>0</v>
      </c>
      <c r="AF55" s="192"/>
      <c r="AG55" s="192"/>
      <c r="AH55" s="192"/>
      <c r="AI55" s="192">
        <f t="shared" si="27"/>
        <v>88860.166666666672</v>
      </c>
      <c r="AJ55" s="199">
        <f t="shared" si="28"/>
        <v>2665805</v>
      </c>
      <c r="AK55" s="192">
        <f t="shared" si="29"/>
        <v>0</v>
      </c>
      <c r="AL55" s="196">
        <v>1</v>
      </c>
      <c r="AM55" s="195"/>
      <c r="AN55" s="272"/>
    </row>
    <row r="56" spans="1:40" s="271" customFormat="1" ht="57.75" customHeight="1" x14ac:dyDescent="0.25">
      <c r="A56" s="276">
        <v>42</v>
      </c>
      <c r="B56" s="344" t="s">
        <v>565</v>
      </c>
      <c r="C56" s="345"/>
      <c r="D56" s="345"/>
      <c r="E56" s="346"/>
      <c r="F56" s="347" t="s">
        <v>197</v>
      </c>
      <c r="G56" s="347"/>
      <c r="H56" s="347"/>
      <c r="I56" s="347"/>
      <c r="J56" s="344" t="s">
        <v>566</v>
      </c>
      <c r="K56" s="346"/>
      <c r="L56" s="265" t="s">
        <v>567</v>
      </c>
      <c r="M56" s="265" t="s">
        <v>381</v>
      </c>
      <c r="N56" s="266" t="s">
        <v>128</v>
      </c>
      <c r="O56" s="267">
        <v>45444</v>
      </c>
      <c r="P56" s="268">
        <v>45655</v>
      </c>
      <c r="Q56" s="238" t="s">
        <v>56</v>
      </c>
      <c r="R56" s="192">
        <v>2665805</v>
      </c>
      <c r="S56" s="192">
        <v>0</v>
      </c>
      <c r="T56" s="192"/>
      <c r="V56" s="192">
        <f>IF(S56="","",(S56+T56+U51)/12)</f>
        <v>0</v>
      </c>
      <c r="W56" s="192">
        <f>IF(S56="","",(S56+T56+U51)*0.01)</f>
        <v>0</v>
      </c>
      <c r="X56" s="192">
        <f>IF(S56="","",(S56+T56+U51)/12)</f>
        <v>0</v>
      </c>
      <c r="Y56" s="192">
        <f t="shared" si="24"/>
        <v>0</v>
      </c>
      <c r="Z56" s="193">
        <f t="shared" si="59"/>
        <v>1160000</v>
      </c>
      <c r="AA56" s="192">
        <f t="shared" si="60"/>
        <v>145000</v>
      </c>
      <c r="AB56" s="192">
        <f t="shared" si="61"/>
        <v>185600</v>
      </c>
      <c r="AC56" s="194">
        <v>4</v>
      </c>
      <c r="AD56" s="192">
        <f t="shared" si="62"/>
        <v>50460</v>
      </c>
      <c r="AE56" s="192">
        <f t="shared" si="63"/>
        <v>0</v>
      </c>
      <c r="AF56" s="192"/>
      <c r="AG56" s="192"/>
      <c r="AH56" s="192"/>
      <c r="AI56" s="192">
        <f t="shared" si="27"/>
        <v>88860.166666666672</v>
      </c>
      <c r="AJ56" s="199">
        <f t="shared" si="28"/>
        <v>2665805</v>
      </c>
      <c r="AK56" s="192">
        <f t="shared" si="29"/>
        <v>0</v>
      </c>
      <c r="AL56" s="196">
        <v>1</v>
      </c>
      <c r="AM56" s="195"/>
      <c r="AN56" s="272"/>
    </row>
    <row r="57" spans="1:40" s="271" customFormat="1" ht="57.75" customHeight="1" x14ac:dyDescent="0.25">
      <c r="A57" s="254">
        <v>43</v>
      </c>
      <c r="B57" s="344" t="s">
        <v>568</v>
      </c>
      <c r="C57" s="345"/>
      <c r="D57" s="345"/>
      <c r="E57" s="346"/>
      <c r="F57" s="344" t="s">
        <v>569</v>
      </c>
      <c r="G57" s="345"/>
      <c r="H57" s="345"/>
      <c r="I57" s="346"/>
      <c r="J57" s="344" t="s">
        <v>570</v>
      </c>
      <c r="K57" s="346"/>
      <c r="L57" s="265" t="s">
        <v>571</v>
      </c>
      <c r="M57" s="265" t="s">
        <v>572</v>
      </c>
      <c r="N57" s="266" t="s">
        <v>128</v>
      </c>
      <c r="O57" s="267">
        <v>45444</v>
      </c>
      <c r="P57" s="237">
        <v>45655</v>
      </c>
      <c r="Q57" s="238" t="s">
        <v>56</v>
      </c>
      <c r="R57" s="192">
        <v>2665805</v>
      </c>
      <c r="S57" s="192">
        <v>0</v>
      </c>
      <c r="T57" s="192"/>
      <c r="U57" s="192"/>
      <c r="V57" s="192">
        <f t="shared" si="21"/>
        <v>0</v>
      </c>
      <c r="W57" s="192">
        <f t="shared" si="22"/>
        <v>0</v>
      </c>
      <c r="X57" s="192">
        <f t="shared" si="23"/>
        <v>0</v>
      </c>
      <c r="Y57" s="192">
        <f t="shared" si="24"/>
        <v>0</v>
      </c>
      <c r="Z57" s="193">
        <f t="shared" si="59"/>
        <v>1160000</v>
      </c>
      <c r="AA57" s="192">
        <f t="shared" si="60"/>
        <v>145000</v>
      </c>
      <c r="AB57" s="192">
        <f t="shared" si="61"/>
        <v>185600</v>
      </c>
      <c r="AC57" s="194">
        <v>4</v>
      </c>
      <c r="AD57" s="192">
        <f t="shared" si="62"/>
        <v>50460</v>
      </c>
      <c r="AE57" s="192">
        <f t="shared" si="63"/>
        <v>0</v>
      </c>
      <c r="AF57" s="192"/>
      <c r="AG57" s="192"/>
      <c r="AH57" s="192"/>
      <c r="AI57" s="192">
        <f t="shared" si="27"/>
        <v>88860.166666666672</v>
      </c>
      <c r="AJ57" s="199">
        <f t="shared" si="28"/>
        <v>2665805</v>
      </c>
      <c r="AK57" s="192">
        <f t="shared" si="29"/>
        <v>0</v>
      </c>
      <c r="AL57" s="196">
        <v>1</v>
      </c>
      <c r="AM57" s="195"/>
      <c r="AN57" s="270"/>
    </row>
    <row r="58" spans="1:40" s="271" customFormat="1" ht="57.75" customHeight="1" x14ac:dyDescent="0.25">
      <c r="A58" s="276">
        <v>44</v>
      </c>
      <c r="B58" s="344" t="s">
        <v>573</v>
      </c>
      <c r="C58" s="345"/>
      <c r="D58" s="345"/>
      <c r="E58" s="346"/>
      <c r="F58" s="347" t="s">
        <v>873</v>
      </c>
      <c r="G58" s="347"/>
      <c r="H58" s="347"/>
      <c r="I58" s="347"/>
      <c r="J58" s="344" t="s">
        <v>574</v>
      </c>
      <c r="K58" s="346"/>
      <c r="L58" s="265" t="s">
        <v>575</v>
      </c>
      <c r="M58" s="265" t="s">
        <v>576</v>
      </c>
      <c r="N58" s="266" t="s">
        <v>128</v>
      </c>
      <c r="O58" s="267">
        <v>45444</v>
      </c>
      <c r="P58" s="268">
        <v>45655</v>
      </c>
      <c r="Q58" s="238" t="s">
        <v>56</v>
      </c>
      <c r="R58" s="192">
        <v>2665805</v>
      </c>
      <c r="S58" s="192">
        <v>0</v>
      </c>
      <c r="T58" s="192"/>
      <c r="U58" s="192"/>
      <c r="V58" s="192">
        <f t="shared" si="21"/>
        <v>0</v>
      </c>
      <c r="W58" s="192">
        <f t="shared" si="22"/>
        <v>0</v>
      </c>
      <c r="X58" s="192">
        <f t="shared" si="23"/>
        <v>0</v>
      </c>
      <c r="Y58" s="192">
        <f t="shared" si="24"/>
        <v>0</v>
      </c>
      <c r="Z58" s="193">
        <f t="shared" si="59"/>
        <v>1160000</v>
      </c>
      <c r="AA58" s="192">
        <f t="shared" si="60"/>
        <v>145000</v>
      </c>
      <c r="AB58" s="192">
        <f t="shared" si="61"/>
        <v>185600</v>
      </c>
      <c r="AC58" s="194">
        <v>4</v>
      </c>
      <c r="AD58" s="192">
        <f t="shared" si="62"/>
        <v>50460</v>
      </c>
      <c r="AE58" s="192">
        <f t="shared" si="63"/>
        <v>0</v>
      </c>
      <c r="AF58" s="192"/>
      <c r="AG58" s="192"/>
      <c r="AH58" s="192"/>
      <c r="AI58" s="192">
        <f t="shared" si="27"/>
        <v>88860.166666666672</v>
      </c>
      <c r="AJ58" s="199">
        <f t="shared" si="28"/>
        <v>2665805</v>
      </c>
      <c r="AK58" s="192">
        <f t="shared" si="29"/>
        <v>0</v>
      </c>
      <c r="AL58" s="196">
        <v>1</v>
      </c>
      <c r="AM58" s="195"/>
      <c r="AN58" s="270"/>
    </row>
    <row r="59" spans="1:40" s="271" customFormat="1" ht="57.75" customHeight="1" x14ac:dyDescent="0.25">
      <c r="A59" s="276">
        <v>45</v>
      </c>
      <c r="B59" s="344" t="s">
        <v>577</v>
      </c>
      <c r="C59" s="345"/>
      <c r="D59" s="345"/>
      <c r="E59" s="346"/>
      <c r="F59" s="347" t="s">
        <v>578</v>
      </c>
      <c r="G59" s="347"/>
      <c r="H59" s="347"/>
      <c r="I59" s="347"/>
      <c r="J59" s="344" t="s">
        <v>579</v>
      </c>
      <c r="K59" s="346"/>
      <c r="L59" s="265" t="s">
        <v>580</v>
      </c>
      <c r="M59" s="265" t="s">
        <v>581</v>
      </c>
      <c r="N59" s="266" t="s">
        <v>128</v>
      </c>
      <c r="O59" s="267">
        <v>45444</v>
      </c>
      <c r="P59" s="268">
        <v>45655</v>
      </c>
      <c r="Q59" s="238" t="s">
        <v>56</v>
      </c>
      <c r="R59" s="192">
        <v>2665805</v>
      </c>
      <c r="S59" s="192">
        <v>0</v>
      </c>
      <c r="T59" s="192"/>
      <c r="U59" s="192"/>
      <c r="V59" s="192">
        <f t="shared" si="21"/>
        <v>0</v>
      </c>
      <c r="W59" s="192">
        <f t="shared" si="22"/>
        <v>0</v>
      </c>
      <c r="X59" s="192">
        <f t="shared" si="23"/>
        <v>0</v>
      </c>
      <c r="Y59" s="192">
        <f t="shared" si="24"/>
        <v>0</v>
      </c>
      <c r="Z59" s="193">
        <f t="shared" si="59"/>
        <v>1160000</v>
      </c>
      <c r="AA59" s="192">
        <f t="shared" si="60"/>
        <v>145000</v>
      </c>
      <c r="AB59" s="192">
        <f t="shared" si="61"/>
        <v>185600</v>
      </c>
      <c r="AC59" s="194">
        <v>4</v>
      </c>
      <c r="AD59" s="192">
        <f t="shared" si="62"/>
        <v>50460</v>
      </c>
      <c r="AE59" s="192">
        <f t="shared" si="63"/>
        <v>0</v>
      </c>
      <c r="AF59" s="192"/>
      <c r="AG59" s="192"/>
      <c r="AH59" s="192"/>
      <c r="AI59" s="192">
        <f t="shared" si="27"/>
        <v>88860.166666666672</v>
      </c>
      <c r="AJ59" s="199">
        <f t="shared" si="28"/>
        <v>2665805</v>
      </c>
      <c r="AK59" s="192">
        <f t="shared" si="29"/>
        <v>0</v>
      </c>
      <c r="AL59" s="196">
        <v>1</v>
      </c>
      <c r="AM59" s="195"/>
      <c r="AN59" s="272"/>
    </row>
    <row r="60" spans="1:40" s="271" customFormat="1" ht="57.75" customHeight="1" x14ac:dyDescent="0.25">
      <c r="A60" s="254">
        <v>46</v>
      </c>
      <c r="B60" s="344" t="s">
        <v>582</v>
      </c>
      <c r="C60" s="345"/>
      <c r="D60" s="345"/>
      <c r="E60" s="346"/>
      <c r="F60" s="347" t="s">
        <v>583</v>
      </c>
      <c r="G60" s="347"/>
      <c r="H60" s="347"/>
      <c r="I60" s="347"/>
      <c r="J60" s="344" t="s">
        <v>584</v>
      </c>
      <c r="K60" s="346"/>
      <c r="L60" s="265" t="s">
        <v>585</v>
      </c>
      <c r="M60" s="265" t="s">
        <v>586</v>
      </c>
      <c r="N60" s="266" t="s">
        <v>128</v>
      </c>
      <c r="O60" s="267">
        <v>45444</v>
      </c>
      <c r="P60" s="237">
        <v>45655</v>
      </c>
      <c r="Q60" s="238" t="s">
        <v>56</v>
      </c>
      <c r="R60" s="192">
        <v>2665805</v>
      </c>
      <c r="S60" s="192">
        <v>0</v>
      </c>
      <c r="T60" s="192"/>
      <c r="U60" s="192"/>
      <c r="V60" s="192">
        <f t="shared" si="21"/>
        <v>0</v>
      </c>
      <c r="W60" s="192">
        <f t="shared" si="22"/>
        <v>0</v>
      </c>
      <c r="X60" s="192">
        <f t="shared" si="23"/>
        <v>0</v>
      </c>
      <c r="Y60" s="192">
        <f t="shared" si="24"/>
        <v>0</v>
      </c>
      <c r="Z60" s="193">
        <f t="shared" si="59"/>
        <v>1160000</v>
      </c>
      <c r="AA60" s="192">
        <f t="shared" si="60"/>
        <v>145000</v>
      </c>
      <c r="AB60" s="192">
        <f t="shared" si="61"/>
        <v>185600</v>
      </c>
      <c r="AC60" s="194">
        <v>4</v>
      </c>
      <c r="AD60" s="192">
        <f t="shared" si="62"/>
        <v>50460</v>
      </c>
      <c r="AE60" s="192">
        <f t="shared" si="63"/>
        <v>0</v>
      </c>
      <c r="AF60" s="192"/>
      <c r="AG60" s="192"/>
      <c r="AH60" s="192"/>
      <c r="AI60" s="192">
        <f t="shared" si="27"/>
        <v>88860.166666666672</v>
      </c>
      <c r="AJ60" s="199">
        <f t="shared" si="28"/>
        <v>2665805</v>
      </c>
      <c r="AK60" s="192">
        <f t="shared" si="29"/>
        <v>0</v>
      </c>
      <c r="AL60" s="196">
        <v>1</v>
      </c>
      <c r="AM60" s="195"/>
      <c r="AN60" s="270"/>
    </row>
    <row r="61" spans="1:40" s="271" customFormat="1" ht="57.75" customHeight="1" x14ac:dyDescent="0.25">
      <c r="A61" s="276">
        <v>47</v>
      </c>
      <c r="B61" s="344" t="s">
        <v>587</v>
      </c>
      <c r="C61" s="345"/>
      <c r="D61" s="345"/>
      <c r="E61" s="346"/>
      <c r="F61" s="347" t="s">
        <v>588</v>
      </c>
      <c r="G61" s="347"/>
      <c r="H61" s="347"/>
      <c r="I61" s="347"/>
      <c r="J61" s="344" t="s">
        <v>589</v>
      </c>
      <c r="K61" s="346"/>
      <c r="L61" s="265" t="s">
        <v>437</v>
      </c>
      <c r="M61" s="265" t="s">
        <v>590</v>
      </c>
      <c r="N61" s="266" t="s">
        <v>128</v>
      </c>
      <c r="O61" s="267">
        <v>45444</v>
      </c>
      <c r="P61" s="268">
        <v>45655</v>
      </c>
      <c r="Q61" s="238" t="s">
        <v>56</v>
      </c>
      <c r="R61" s="192">
        <v>2665805</v>
      </c>
      <c r="S61" s="192">
        <v>0</v>
      </c>
      <c r="T61" s="192"/>
      <c r="U61" s="192"/>
      <c r="V61" s="192">
        <f t="shared" si="21"/>
        <v>0</v>
      </c>
      <c r="W61" s="192">
        <f t="shared" si="22"/>
        <v>0</v>
      </c>
      <c r="X61" s="192">
        <f t="shared" si="23"/>
        <v>0</v>
      </c>
      <c r="Y61" s="192">
        <f t="shared" si="24"/>
        <v>0</v>
      </c>
      <c r="Z61" s="193">
        <f t="shared" si="59"/>
        <v>1160000</v>
      </c>
      <c r="AA61" s="192">
        <f t="shared" si="60"/>
        <v>145000</v>
      </c>
      <c r="AB61" s="192">
        <f t="shared" si="61"/>
        <v>185600</v>
      </c>
      <c r="AC61" s="194">
        <v>4</v>
      </c>
      <c r="AD61" s="192">
        <f t="shared" si="62"/>
        <v>50460</v>
      </c>
      <c r="AE61" s="192">
        <f t="shared" si="63"/>
        <v>0</v>
      </c>
      <c r="AF61" s="192"/>
      <c r="AG61" s="192"/>
      <c r="AH61" s="192"/>
      <c r="AI61" s="192">
        <f t="shared" si="27"/>
        <v>88860.166666666672</v>
      </c>
      <c r="AJ61" s="199">
        <f t="shared" si="28"/>
        <v>2665805</v>
      </c>
      <c r="AK61" s="192">
        <f t="shared" si="29"/>
        <v>0</v>
      </c>
      <c r="AL61" s="196">
        <v>1</v>
      </c>
      <c r="AM61" s="195"/>
      <c r="AN61" s="272"/>
    </row>
    <row r="62" spans="1:40" s="271" customFormat="1" ht="57.75" customHeight="1" x14ac:dyDescent="0.25">
      <c r="A62" s="276">
        <v>48</v>
      </c>
      <c r="B62" s="344" t="s">
        <v>591</v>
      </c>
      <c r="C62" s="345"/>
      <c r="D62" s="345"/>
      <c r="E62" s="346"/>
      <c r="F62" s="347" t="s">
        <v>592</v>
      </c>
      <c r="G62" s="347"/>
      <c r="H62" s="347"/>
      <c r="I62" s="347"/>
      <c r="J62" s="344" t="s">
        <v>593</v>
      </c>
      <c r="K62" s="346"/>
      <c r="L62" s="265" t="s">
        <v>594</v>
      </c>
      <c r="M62" s="265" t="s">
        <v>595</v>
      </c>
      <c r="N62" s="266" t="s">
        <v>128</v>
      </c>
      <c r="O62" s="267">
        <v>45444</v>
      </c>
      <c r="P62" s="268">
        <v>45655</v>
      </c>
      <c r="Q62" s="238" t="s">
        <v>56</v>
      </c>
      <c r="R62" s="192">
        <v>2665805</v>
      </c>
      <c r="S62" s="192">
        <v>0</v>
      </c>
      <c r="T62" s="192"/>
      <c r="U62" s="192"/>
      <c r="V62" s="192">
        <f t="shared" si="21"/>
        <v>0</v>
      </c>
      <c r="W62" s="192">
        <f t="shared" si="22"/>
        <v>0</v>
      </c>
      <c r="X62" s="192">
        <f t="shared" si="23"/>
        <v>0</v>
      </c>
      <c r="Y62" s="192">
        <f t="shared" si="24"/>
        <v>0</v>
      </c>
      <c r="Z62" s="193">
        <f t="shared" si="59"/>
        <v>1160000</v>
      </c>
      <c r="AA62" s="192">
        <f t="shared" si="60"/>
        <v>145000</v>
      </c>
      <c r="AB62" s="192">
        <f t="shared" si="61"/>
        <v>185600</v>
      </c>
      <c r="AC62" s="194">
        <v>4</v>
      </c>
      <c r="AD62" s="192">
        <f t="shared" si="62"/>
        <v>50460</v>
      </c>
      <c r="AE62" s="192">
        <f t="shared" si="63"/>
        <v>0</v>
      </c>
      <c r="AF62" s="192"/>
      <c r="AG62" s="192"/>
      <c r="AH62" s="192"/>
      <c r="AI62" s="192">
        <f t="shared" si="27"/>
        <v>88860.166666666672</v>
      </c>
      <c r="AJ62" s="199">
        <f t="shared" si="28"/>
        <v>2665805</v>
      </c>
      <c r="AK62" s="192">
        <f t="shared" si="29"/>
        <v>0</v>
      </c>
      <c r="AL62" s="196">
        <v>1</v>
      </c>
      <c r="AM62" s="195"/>
      <c r="AN62" s="272"/>
    </row>
    <row r="63" spans="1:40" s="271" customFormat="1" ht="57.75" customHeight="1" x14ac:dyDescent="0.25">
      <c r="A63" s="254">
        <v>49</v>
      </c>
      <c r="B63" s="344" t="s">
        <v>596</v>
      </c>
      <c r="C63" s="345"/>
      <c r="D63" s="345"/>
      <c r="E63" s="346"/>
      <c r="F63" s="347" t="s">
        <v>537</v>
      </c>
      <c r="G63" s="347"/>
      <c r="H63" s="347"/>
      <c r="I63" s="347"/>
      <c r="J63" s="344"/>
      <c r="K63" s="346"/>
      <c r="L63" s="266" t="s">
        <v>597</v>
      </c>
      <c r="M63" s="266" t="s">
        <v>139</v>
      </c>
      <c r="N63" s="266" t="s">
        <v>128</v>
      </c>
      <c r="O63" s="267">
        <v>45444</v>
      </c>
      <c r="P63" s="237">
        <v>45655</v>
      </c>
      <c r="Q63" s="238" t="s">
        <v>56</v>
      </c>
      <c r="R63" s="192">
        <v>2665805</v>
      </c>
      <c r="S63" s="192">
        <v>0</v>
      </c>
      <c r="T63" s="192"/>
      <c r="U63" s="192"/>
      <c r="V63" s="192">
        <f t="shared" si="21"/>
        <v>0</v>
      </c>
      <c r="W63" s="192">
        <f t="shared" si="22"/>
        <v>0</v>
      </c>
      <c r="X63" s="192">
        <f t="shared" si="23"/>
        <v>0</v>
      </c>
      <c r="Y63" s="192">
        <f t="shared" si="24"/>
        <v>0</v>
      </c>
      <c r="Z63" s="193">
        <f t="shared" si="59"/>
        <v>1160000</v>
      </c>
      <c r="AA63" s="192">
        <f t="shared" si="60"/>
        <v>145000</v>
      </c>
      <c r="AB63" s="192">
        <f t="shared" si="61"/>
        <v>185600</v>
      </c>
      <c r="AC63" s="194">
        <v>4</v>
      </c>
      <c r="AD63" s="192">
        <f t="shared" si="62"/>
        <v>50460</v>
      </c>
      <c r="AE63" s="192">
        <f t="shared" si="63"/>
        <v>0</v>
      </c>
      <c r="AF63" s="192"/>
      <c r="AG63" s="192"/>
      <c r="AH63" s="192"/>
      <c r="AI63" s="192">
        <f t="shared" si="27"/>
        <v>88860.166666666672</v>
      </c>
      <c r="AJ63" s="199">
        <f t="shared" si="28"/>
        <v>2665805</v>
      </c>
      <c r="AK63" s="192">
        <f t="shared" si="29"/>
        <v>0</v>
      </c>
      <c r="AL63" s="196">
        <v>1</v>
      </c>
      <c r="AM63" s="195"/>
      <c r="AN63" s="272"/>
    </row>
    <row r="64" spans="1:40" s="271" customFormat="1" ht="114" customHeight="1" x14ac:dyDescent="0.25">
      <c r="A64" s="276">
        <v>50</v>
      </c>
      <c r="B64" s="344" t="s">
        <v>598</v>
      </c>
      <c r="C64" s="345"/>
      <c r="D64" s="345"/>
      <c r="E64" s="346"/>
      <c r="F64" s="347" t="s">
        <v>599</v>
      </c>
      <c r="G64" s="347"/>
      <c r="H64" s="347"/>
      <c r="I64" s="347"/>
      <c r="J64" s="344" t="s">
        <v>600</v>
      </c>
      <c r="K64" s="346"/>
      <c r="L64" s="265" t="s">
        <v>437</v>
      </c>
      <c r="M64" s="265" t="s">
        <v>74</v>
      </c>
      <c r="N64" s="266" t="s">
        <v>128</v>
      </c>
      <c r="O64" s="267">
        <v>45444</v>
      </c>
      <c r="P64" s="268">
        <v>45655</v>
      </c>
      <c r="Q64" s="238" t="s">
        <v>56</v>
      </c>
      <c r="R64" s="192">
        <v>2665805</v>
      </c>
      <c r="S64" s="192">
        <v>0</v>
      </c>
      <c r="T64" s="192"/>
      <c r="U64" s="192"/>
      <c r="V64" s="192">
        <f t="shared" si="21"/>
        <v>0</v>
      </c>
      <c r="W64" s="192">
        <f t="shared" si="22"/>
        <v>0</v>
      </c>
      <c r="X64" s="192">
        <f t="shared" si="23"/>
        <v>0</v>
      </c>
      <c r="Y64" s="192">
        <f t="shared" si="24"/>
        <v>0</v>
      </c>
      <c r="Z64" s="193">
        <f t="shared" si="59"/>
        <v>1160000</v>
      </c>
      <c r="AA64" s="192">
        <f t="shared" si="60"/>
        <v>145000</v>
      </c>
      <c r="AB64" s="192">
        <f t="shared" si="61"/>
        <v>185600</v>
      </c>
      <c r="AC64" s="194">
        <v>4</v>
      </c>
      <c r="AD64" s="192">
        <f t="shared" si="62"/>
        <v>50460</v>
      </c>
      <c r="AE64" s="192">
        <f t="shared" si="63"/>
        <v>0</v>
      </c>
      <c r="AF64" s="192"/>
      <c r="AG64" s="192"/>
      <c r="AH64" s="192"/>
      <c r="AI64" s="192">
        <f t="shared" si="27"/>
        <v>88860.166666666672</v>
      </c>
      <c r="AJ64" s="199">
        <f t="shared" si="28"/>
        <v>2665805</v>
      </c>
      <c r="AK64" s="192">
        <f t="shared" si="29"/>
        <v>0</v>
      </c>
      <c r="AL64" s="196">
        <v>1</v>
      </c>
      <c r="AM64" s="195"/>
      <c r="AN64" s="270"/>
    </row>
    <row r="65" spans="1:40" s="271" customFormat="1" ht="57.75" customHeight="1" x14ac:dyDescent="0.25">
      <c r="A65" s="276">
        <v>51</v>
      </c>
      <c r="B65" s="344" t="s">
        <v>601</v>
      </c>
      <c r="C65" s="345"/>
      <c r="D65" s="345"/>
      <c r="E65" s="346"/>
      <c r="F65" s="347" t="s">
        <v>602</v>
      </c>
      <c r="G65" s="347"/>
      <c r="H65" s="347"/>
      <c r="I65" s="347"/>
      <c r="J65" s="344" t="s">
        <v>96</v>
      </c>
      <c r="K65" s="346"/>
      <c r="L65" s="265" t="s">
        <v>603</v>
      </c>
      <c r="M65" s="265" t="s">
        <v>604</v>
      </c>
      <c r="N65" s="266" t="s">
        <v>128</v>
      </c>
      <c r="O65" s="267">
        <v>45444</v>
      </c>
      <c r="P65" s="268">
        <v>45655</v>
      </c>
      <c r="Q65" s="238" t="s">
        <v>56</v>
      </c>
      <c r="R65" s="192">
        <v>2665805</v>
      </c>
      <c r="S65" s="192">
        <v>0</v>
      </c>
      <c r="T65" s="192"/>
      <c r="U65" s="192"/>
      <c r="V65" s="192">
        <f t="shared" si="21"/>
        <v>0</v>
      </c>
      <c r="W65" s="192">
        <f t="shared" si="22"/>
        <v>0</v>
      </c>
      <c r="X65" s="192">
        <f t="shared" si="23"/>
        <v>0</v>
      </c>
      <c r="Y65" s="192">
        <f t="shared" si="24"/>
        <v>0</v>
      </c>
      <c r="Z65" s="193">
        <f t="shared" si="59"/>
        <v>1160000</v>
      </c>
      <c r="AA65" s="192">
        <f t="shared" si="60"/>
        <v>145000</v>
      </c>
      <c r="AB65" s="192">
        <f t="shared" si="61"/>
        <v>185600</v>
      </c>
      <c r="AC65" s="194">
        <v>4</v>
      </c>
      <c r="AD65" s="192">
        <f t="shared" si="62"/>
        <v>50460</v>
      </c>
      <c r="AE65" s="192">
        <f t="shared" si="63"/>
        <v>0</v>
      </c>
      <c r="AF65" s="192"/>
      <c r="AG65" s="192"/>
      <c r="AH65" s="192"/>
      <c r="AI65" s="192">
        <f t="shared" si="27"/>
        <v>88860.166666666672</v>
      </c>
      <c r="AJ65" s="199">
        <f t="shared" si="28"/>
        <v>2665805</v>
      </c>
      <c r="AK65" s="192">
        <f t="shared" si="29"/>
        <v>0</v>
      </c>
      <c r="AL65" s="196">
        <v>1</v>
      </c>
      <c r="AM65" s="195"/>
      <c r="AN65" s="272"/>
    </row>
    <row r="66" spans="1:40" s="271" customFormat="1" ht="100.5" customHeight="1" x14ac:dyDescent="0.25">
      <c r="A66" s="254">
        <v>52</v>
      </c>
      <c r="B66" s="344" t="s">
        <v>605</v>
      </c>
      <c r="C66" s="345"/>
      <c r="D66" s="345"/>
      <c r="E66" s="346"/>
      <c r="F66" s="347" t="s">
        <v>606</v>
      </c>
      <c r="G66" s="347"/>
      <c r="H66" s="347"/>
      <c r="I66" s="347"/>
      <c r="J66" s="344" t="s">
        <v>176</v>
      </c>
      <c r="K66" s="346"/>
      <c r="L66" s="265" t="s">
        <v>437</v>
      </c>
      <c r="M66" s="265" t="s">
        <v>437</v>
      </c>
      <c r="N66" s="266" t="s">
        <v>128</v>
      </c>
      <c r="O66" s="267">
        <v>45444</v>
      </c>
      <c r="P66" s="237">
        <v>45655</v>
      </c>
      <c r="Q66" s="238" t="s">
        <v>56</v>
      </c>
      <c r="R66" s="192">
        <v>2665805</v>
      </c>
      <c r="S66" s="192">
        <v>0</v>
      </c>
      <c r="T66" s="192"/>
      <c r="U66" s="192"/>
      <c r="V66" s="192">
        <f t="shared" si="21"/>
        <v>0</v>
      </c>
      <c r="W66" s="192">
        <f t="shared" si="22"/>
        <v>0</v>
      </c>
      <c r="X66" s="192">
        <f t="shared" si="23"/>
        <v>0</v>
      </c>
      <c r="Y66" s="192">
        <f t="shared" si="24"/>
        <v>0</v>
      </c>
      <c r="Z66" s="193">
        <f t="shared" si="59"/>
        <v>1160000</v>
      </c>
      <c r="AA66" s="192">
        <f t="shared" si="60"/>
        <v>145000</v>
      </c>
      <c r="AB66" s="192">
        <f t="shared" si="61"/>
        <v>185600</v>
      </c>
      <c r="AC66" s="194">
        <v>4</v>
      </c>
      <c r="AD66" s="192">
        <f t="shared" si="62"/>
        <v>50460</v>
      </c>
      <c r="AE66" s="192">
        <f t="shared" si="63"/>
        <v>0</v>
      </c>
      <c r="AF66" s="192"/>
      <c r="AG66" s="192"/>
      <c r="AH66" s="192"/>
      <c r="AI66" s="192">
        <f t="shared" si="27"/>
        <v>88860.166666666672</v>
      </c>
      <c r="AJ66" s="199">
        <f t="shared" si="28"/>
        <v>2665805</v>
      </c>
      <c r="AK66" s="192">
        <f t="shared" si="29"/>
        <v>0</v>
      </c>
      <c r="AL66" s="196">
        <v>1</v>
      </c>
      <c r="AM66" s="195"/>
      <c r="AN66" s="270"/>
    </row>
    <row r="67" spans="1:40" s="271" customFormat="1" ht="57.75" customHeight="1" x14ac:dyDescent="0.25">
      <c r="A67" s="276">
        <v>53</v>
      </c>
      <c r="B67" s="344" t="s">
        <v>607</v>
      </c>
      <c r="C67" s="345"/>
      <c r="D67" s="345"/>
      <c r="E67" s="346"/>
      <c r="F67" s="347" t="s">
        <v>608</v>
      </c>
      <c r="G67" s="347"/>
      <c r="H67" s="347"/>
      <c r="I67" s="347"/>
      <c r="J67" s="344"/>
      <c r="K67" s="346"/>
      <c r="L67" s="273" t="s">
        <v>609</v>
      </c>
      <c r="M67" s="265" t="s">
        <v>610</v>
      </c>
      <c r="N67" s="266" t="s">
        <v>128</v>
      </c>
      <c r="O67" s="267">
        <v>45444</v>
      </c>
      <c r="P67" s="268">
        <v>45655</v>
      </c>
      <c r="Q67" s="238" t="s">
        <v>56</v>
      </c>
      <c r="R67" s="192">
        <v>2665805</v>
      </c>
      <c r="S67" s="192">
        <v>0</v>
      </c>
      <c r="T67" s="192"/>
      <c r="U67" s="192"/>
      <c r="V67" s="192">
        <f t="shared" si="21"/>
        <v>0</v>
      </c>
      <c r="W67" s="192">
        <f t="shared" si="22"/>
        <v>0</v>
      </c>
      <c r="X67" s="192">
        <f t="shared" si="23"/>
        <v>0</v>
      </c>
      <c r="Y67" s="192">
        <f t="shared" si="24"/>
        <v>0</v>
      </c>
      <c r="Z67" s="193">
        <f t="shared" si="59"/>
        <v>1160000</v>
      </c>
      <c r="AA67" s="192">
        <f t="shared" si="60"/>
        <v>145000</v>
      </c>
      <c r="AB67" s="192">
        <f t="shared" si="61"/>
        <v>185600</v>
      </c>
      <c r="AC67" s="194">
        <v>4</v>
      </c>
      <c r="AD67" s="192">
        <f t="shared" si="62"/>
        <v>50460</v>
      </c>
      <c r="AE67" s="192">
        <f t="shared" si="63"/>
        <v>0</v>
      </c>
      <c r="AF67" s="192"/>
      <c r="AG67" s="192"/>
      <c r="AH67" s="192"/>
      <c r="AI67" s="192">
        <f t="shared" si="27"/>
        <v>88860.166666666672</v>
      </c>
      <c r="AJ67" s="199">
        <f t="shared" si="28"/>
        <v>2665805</v>
      </c>
      <c r="AK67" s="192">
        <f t="shared" si="29"/>
        <v>0</v>
      </c>
      <c r="AL67" s="196">
        <v>1</v>
      </c>
      <c r="AM67" s="195"/>
      <c r="AN67" s="272"/>
    </row>
    <row r="68" spans="1:40" s="271" customFormat="1" ht="91.5" customHeight="1" x14ac:dyDescent="0.25">
      <c r="A68" s="276">
        <v>54</v>
      </c>
      <c r="B68" s="344" t="s">
        <v>611</v>
      </c>
      <c r="C68" s="345"/>
      <c r="D68" s="345"/>
      <c r="E68" s="346"/>
      <c r="F68" s="347" t="s">
        <v>612</v>
      </c>
      <c r="G68" s="347"/>
      <c r="H68" s="347"/>
      <c r="I68" s="347"/>
      <c r="J68" s="344" t="s">
        <v>96</v>
      </c>
      <c r="K68" s="346"/>
      <c r="L68" s="265" t="s">
        <v>613</v>
      </c>
      <c r="M68" s="265" t="s">
        <v>614</v>
      </c>
      <c r="N68" s="266" t="s">
        <v>128</v>
      </c>
      <c r="O68" s="267">
        <v>45444</v>
      </c>
      <c r="P68" s="268">
        <v>45655</v>
      </c>
      <c r="Q68" s="238" t="s">
        <v>56</v>
      </c>
      <c r="R68" s="192">
        <v>2665805</v>
      </c>
      <c r="S68" s="192">
        <v>0</v>
      </c>
      <c r="T68" s="192"/>
      <c r="U68" s="192"/>
      <c r="V68" s="192">
        <f t="shared" si="21"/>
        <v>0</v>
      </c>
      <c r="W68" s="192">
        <f t="shared" si="22"/>
        <v>0</v>
      </c>
      <c r="X68" s="192">
        <f t="shared" si="23"/>
        <v>0</v>
      </c>
      <c r="Y68" s="192">
        <f t="shared" si="24"/>
        <v>0</v>
      </c>
      <c r="Z68" s="193">
        <f t="shared" si="59"/>
        <v>1160000</v>
      </c>
      <c r="AA68" s="192">
        <f t="shared" si="60"/>
        <v>145000</v>
      </c>
      <c r="AB68" s="192">
        <f t="shared" si="61"/>
        <v>185600</v>
      </c>
      <c r="AC68" s="194">
        <v>4</v>
      </c>
      <c r="AD68" s="192">
        <f t="shared" si="62"/>
        <v>50460</v>
      </c>
      <c r="AE68" s="192">
        <f t="shared" si="63"/>
        <v>0</v>
      </c>
      <c r="AF68" s="192"/>
      <c r="AG68" s="192"/>
      <c r="AH68" s="192"/>
      <c r="AI68" s="192">
        <f t="shared" si="27"/>
        <v>88860.166666666672</v>
      </c>
      <c r="AJ68" s="199">
        <f t="shared" si="28"/>
        <v>2665805</v>
      </c>
      <c r="AK68" s="192">
        <f t="shared" si="29"/>
        <v>0</v>
      </c>
      <c r="AL68" s="196">
        <v>1</v>
      </c>
      <c r="AM68" s="195"/>
      <c r="AN68" s="270"/>
    </row>
    <row r="69" spans="1:40" s="271" customFormat="1" ht="57.75" customHeight="1" x14ac:dyDescent="0.25">
      <c r="A69" s="254">
        <v>55</v>
      </c>
      <c r="B69" s="344" t="s">
        <v>615</v>
      </c>
      <c r="C69" s="345"/>
      <c r="D69" s="345"/>
      <c r="E69" s="346"/>
      <c r="F69" s="344" t="s">
        <v>616</v>
      </c>
      <c r="G69" s="345"/>
      <c r="H69" s="345"/>
      <c r="I69" s="346"/>
      <c r="J69" s="344" t="s">
        <v>617</v>
      </c>
      <c r="K69" s="346"/>
      <c r="L69" s="265" t="s">
        <v>585</v>
      </c>
      <c r="M69" s="274" t="s">
        <v>618</v>
      </c>
      <c r="N69" s="266" t="s">
        <v>128</v>
      </c>
      <c r="O69" s="267">
        <v>45444</v>
      </c>
      <c r="P69" s="237">
        <v>45655</v>
      </c>
      <c r="Q69" s="238" t="s">
        <v>56</v>
      </c>
      <c r="R69" s="192">
        <v>2665805</v>
      </c>
      <c r="S69" s="192">
        <v>0</v>
      </c>
      <c r="T69" s="192"/>
      <c r="U69" s="192"/>
      <c r="V69" s="192">
        <f t="shared" si="21"/>
        <v>0</v>
      </c>
      <c r="W69" s="192">
        <f t="shared" si="22"/>
        <v>0</v>
      </c>
      <c r="X69" s="192">
        <f t="shared" si="23"/>
        <v>0</v>
      </c>
      <c r="Y69" s="192">
        <f t="shared" si="24"/>
        <v>0</v>
      </c>
      <c r="Z69" s="193">
        <f t="shared" si="59"/>
        <v>1160000</v>
      </c>
      <c r="AA69" s="192">
        <f t="shared" si="60"/>
        <v>145000</v>
      </c>
      <c r="AB69" s="192">
        <f t="shared" si="61"/>
        <v>185600</v>
      </c>
      <c r="AC69" s="194">
        <v>4</v>
      </c>
      <c r="AD69" s="192">
        <f t="shared" si="62"/>
        <v>50460</v>
      </c>
      <c r="AE69" s="192">
        <f t="shared" si="63"/>
        <v>0</v>
      </c>
      <c r="AF69" s="192"/>
      <c r="AG69" s="192"/>
      <c r="AH69" s="192"/>
      <c r="AI69" s="192">
        <f t="shared" si="27"/>
        <v>88860.166666666672</v>
      </c>
      <c r="AJ69" s="199">
        <f t="shared" si="28"/>
        <v>2665805</v>
      </c>
      <c r="AK69" s="192">
        <f t="shared" si="29"/>
        <v>0</v>
      </c>
      <c r="AL69" s="196">
        <v>1</v>
      </c>
      <c r="AM69" s="195"/>
      <c r="AN69" s="270"/>
    </row>
    <row r="70" spans="1:40" s="271" customFormat="1" ht="102" customHeight="1" x14ac:dyDescent="0.25">
      <c r="A70" s="276">
        <v>56</v>
      </c>
      <c r="B70" s="344" t="s">
        <v>619</v>
      </c>
      <c r="C70" s="345"/>
      <c r="D70" s="345"/>
      <c r="E70" s="346"/>
      <c r="F70" s="347" t="s">
        <v>620</v>
      </c>
      <c r="G70" s="347"/>
      <c r="H70" s="347"/>
      <c r="I70" s="347"/>
      <c r="J70" s="344" t="s">
        <v>579</v>
      </c>
      <c r="K70" s="346"/>
      <c r="L70" s="265" t="s">
        <v>203</v>
      </c>
      <c r="M70" s="265" t="s">
        <v>621</v>
      </c>
      <c r="N70" s="266" t="s">
        <v>128</v>
      </c>
      <c r="O70" s="267">
        <v>45444</v>
      </c>
      <c r="P70" s="268">
        <v>45655</v>
      </c>
      <c r="Q70" s="238" t="s">
        <v>56</v>
      </c>
      <c r="R70" s="192">
        <v>2665805</v>
      </c>
      <c r="S70" s="192">
        <v>0</v>
      </c>
      <c r="T70" s="192"/>
      <c r="U70" s="192"/>
      <c r="V70" s="192">
        <f t="shared" si="21"/>
        <v>0</v>
      </c>
      <c r="W70" s="192">
        <f t="shared" si="22"/>
        <v>0</v>
      </c>
      <c r="X70" s="192">
        <f t="shared" si="23"/>
        <v>0</v>
      </c>
      <c r="Y70" s="192">
        <f t="shared" si="24"/>
        <v>0</v>
      </c>
      <c r="Z70" s="193">
        <f t="shared" si="59"/>
        <v>1160000</v>
      </c>
      <c r="AA70" s="192">
        <f t="shared" si="60"/>
        <v>145000</v>
      </c>
      <c r="AB70" s="192">
        <f t="shared" si="61"/>
        <v>185600</v>
      </c>
      <c r="AC70" s="194">
        <v>4</v>
      </c>
      <c r="AD70" s="192">
        <f t="shared" si="62"/>
        <v>50460</v>
      </c>
      <c r="AE70" s="192">
        <f t="shared" si="63"/>
        <v>0</v>
      </c>
      <c r="AF70" s="192"/>
      <c r="AG70" s="192"/>
      <c r="AH70" s="192"/>
      <c r="AI70" s="192">
        <f t="shared" si="27"/>
        <v>88860.166666666672</v>
      </c>
      <c r="AJ70" s="199">
        <f t="shared" si="28"/>
        <v>2665805</v>
      </c>
      <c r="AK70" s="192">
        <f t="shared" si="29"/>
        <v>0</v>
      </c>
      <c r="AL70" s="196">
        <v>1</v>
      </c>
      <c r="AM70" s="195"/>
      <c r="AN70" s="270"/>
    </row>
    <row r="71" spans="1:40" s="271" customFormat="1" ht="57.75" customHeight="1" x14ac:dyDescent="0.25">
      <c r="A71" s="276">
        <v>57</v>
      </c>
      <c r="B71" s="344" t="s">
        <v>622</v>
      </c>
      <c r="C71" s="345"/>
      <c r="D71" s="345"/>
      <c r="E71" s="346"/>
      <c r="F71" s="347" t="s">
        <v>623</v>
      </c>
      <c r="G71" s="347"/>
      <c r="H71" s="347"/>
      <c r="I71" s="347"/>
      <c r="J71" s="344" t="s">
        <v>176</v>
      </c>
      <c r="K71" s="346"/>
      <c r="L71" s="265" t="s">
        <v>624</v>
      </c>
      <c r="M71" s="265" t="s">
        <v>625</v>
      </c>
      <c r="N71" s="266" t="s">
        <v>128</v>
      </c>
      <c r="O71" s="267">
        <v>45444</v>
      </c>
      <c r="P71" s="268">
        <v>45655</v>
      </c>
      <c r="Q71" s="238" t="s">
        <v>56</v>
      </c>
      <c r="R71" s="192">
        <v>2665805</v>
      </c>
      <c r="S71" s="192">
        <v>0</v>
      </c>
      <c r="T71" s="192"/>
      <c r="U71" s="192"/>
      <c r="V71" s="192">
        <f t="shared" si="21"/>
        <v>0</v>
      </c>
      <c r="W71" s="192">
        <f t="shared" si="22"/>
        <v>0</v>
      </c>
      <c r="X71" s="192">
        <f t="shared" si="23"/>
        <v>0</v>
      </c>
      <c r="Y71" s="192">
        <f t="shared" si="24"/>
        <v>0</v>
      </c>
      <c r="Z71" s="193">
        <f t="shared" si="59"/>
        <v>1160000</v>
      </c>
      <c r="AA71" s="192">
        <f t="shared" si="60"/>
        <v>145000</v>
      </c>
      <c r="AB71" s="192">
        <f t="shared" si="61"/>
        <v>185600</v>
      </c>
      <c r="AC71" s="194">
        <v>4</v>
      </c>
      <c r="AD71" s="192">
        <f t="shared" si="62"/>
        <v>50460</v>
      </c>
      <c r="AE71" s="192">
        <f t="shared" si="63"/>
        <v>0</v>
      </c>
      <c r="AF71" s="192"/>
      <c r="AG71" s="192"/>
      <c r="AH71" s="192"/>
      <c r="AI71" s="192">
        <f t="shared" si="27"/>
        <v>88860.166666666672</v>
      </c>
      <c r="AJ71" s="199">
        <f t="shared" si="28"/>
        <v>2665805</v>
      </c>
      <c r="AK71" s="192">
        <f t="shared" si="29"/>
        <v>0</v>
      </c>
      <c r="AL71" s="196">
        <v>1</v>
      </c>
      <c r="AM71" s="195"/>
      <c r="AN71" s="272"/>
    </row>
    <row r="72" spans="1:40" s="271" customFormat="1" ht="98.25" customHeight="1" x14ac:dyDescent="0.25">
      <c r="A72" s="254">
        <v>58</v>
      </c>
      <c r="B72" s="344" t="s">
        <v>626</v>
      </c>
      <c r="C72" s="345"/>
      <c r="D72" s="345"/>
      <c r="E72" s="346"/>
      <c r="F72" s="347" t="s">
        <v>627</v>
      </c>
      <c r="G72" s="347"/>
      <c r="H72" s="347"/>
      <c r="I72" s="347"/>
      <c r="J72" s="344" t="s">
        <v>628</v>
      </c>
      <c r="K72" s="346"/>
      <c r="L72" s="265" t="s">
        <v>580</v>
      </c>
      <c r="M72" s="265" t="s">
        <v>539</v>
      </c>
      <c r="N72" s="266" t="s">
        <v>128</v>
      </c>
      <c r="O72" s="267">
        <v>45444</v>
      </c>
      <c r="P72" s="237">
        <v>45655</v>
      </c>
      <c r="Q72" s="238" t="s">
        <v>56</v>
      </c>
      <c r="R72" s="192">
        <v>2665805</v>
      </c>
      <c r="S72" s="192">
        <v>0</v>
      </c>
      <c r="T72" s="192"/>
      <c r="U72" s="192"/>
      <c r="V72" s="192">
        <f t="shared" si="21"/>
        <v>0</v>
      </c>
      <c r="W72" s="192">
        <f t="shared" si="22"/>
        <v>0</v>
      </c>
      <c r="X72" s="192">
        <f t="shared" si="23"/>
        <v>0</v>
      </c>
      <c r="Y72" s="192">
        <f t="shared" si="24"/>
        <v>0</v>
      </c>
      <c r="Z72" s="193">
        <f t="shared" si="59"/>
        <v>1160000</v>
      </c>
      <c r="AA72" s="192">
        <f t="shared" si="60"/>
        <v>145000</v>
      </c>
      <c r="AB72" s="192">
        <f t="shared" si="61"/>
        <v>185600</v>
      </c>
      <c r="AC72" s="194">
        <v>4</v>
      </c>
      <c r="AD72" s="192">
        <f t="shared" si="62"/>
        <v>50460</v>
      </c>
      <c r="AE72" s="192">
        <f t="shared" si="63"/>
        <v>0</v>
      </c>
      <c r="AF72" s="192"/>
      <c r="AG72" s="192"/>
      <c r="AH72" s="192"/>
      <c r="AI72" s="192">
        <f t="shared" si="27"/>
        <v>88860.166666666672</v>
      </c>
      <c r="AJ72" s="199">
        <f t="shared" si="28"/>
        <v>2665805</v>
      </c>
      <c r="AK72" s="192">
        <f t="shared" si="29"/>
        <v>0</v>
      </c>
      <c r="AL72" s="196">
        <v>1</v>
      </c>
      <c r="AM72" s="195"/>
      <c r="AN72" s="270"/>
    </row>
    <row r="73" spans="1:40" s="271" customFormat="1" ht="57.75" customHeight="1" x14ac:dyDescent="0.25">
      <c r="A73" s="276">
        <v>59</v>
      </c>
      <c r="B73" s="344" t="s">
        <v>629</v>
      </c>
      <c r="C73" s="345"/>
      <c r="D73" s="345"/>
      <c r="E73" s="346"/>
      <c r="F73" s="347" t="s">
        <v>502</v>
      </c>
      <c r="G73" s="347"/>
      <c r="H73" s="347"/>
      <c r="I73" s="347"/>
      <c r="J73" s="344" t="s">
        <v>630</v>
      </c>
      <c r="K73" s="346"/>
      <c r="L73" s="265" t="s">
        <v>631</v>
      </c>
      <c r="M73" s="265" t="s">
        <v>467</v>
      </c>
      <c r="N73" s="266" t="s">
        <v>128</v>
      </c>
      <c r="O73" s="267">
        <v>45444</v>
      </c>
      <c r="P73" s="268">
        <v>45655</v>
      </c>
      <c r="Q73" s="238" t="s">
        <v>56</v>
      </c>
      <c r="R73" s="192">
        <v>2665805</v>
      </c>
      <c r="S73" s="192">
        <v>0</v>
      </c>
      <c r="T73" s="192"/>
      <c r="U73" s="192"/>
      <c r="V73" s="192">
        <f t="shared" si="21"/>
        <v>0</v>
      </c>
      <c r="W73" s="192">
        <f t="shared" si="22"/>
        <v>0</v>
      </c>
      <c r="X73" s="192">
        <f t="shared" si="23"/>
        <v>0</v>
      </c>
      <c r="Y73" s="192">
        <f t="shared" si="24"/>
        <v>0</v>
      </c>
      <c r="Z73" s="193">
        <f t="shared" si="59"/>
        <v>1160000</v>
      </c>
      <c r="AA73" s="192">
        <f t="shared" si="60"/>
        <v>145000</v>
      </c>
      <c r="AB73" s="192">
        <f t="shared" si="61"/>
        <v>185600</v>
      </c>
      <c r="AC73" s="194">
        <v>4</v>
      </c>
      <c r="AD73" s="192">
        <f t="shared" si="62"/>
        <v>50460</v>
      </c>
      <c r="AE73" s="192">
        <f t="shared" si="63"/>
        <v>0</v>
      </c>
      <c r="AF73" s="192"/>
      <c r="AG73" s="192"/>
      <c r="AH73" s="192"/>
      <c r="AI73" s="192">
        <f t="shared" si="27"/>
        <v>88860.166666666672</v>
      </c>
      <c r="AJ73" s="199">
        <f t="shared" si="28"/>
        <v>2665805</v>
      </c>
      <c r="AK73" s="192">
        <f t="shared" si="29"/>
        <v>0</v>
      </c>
      <c r="AL73" s="196">
        <v>1</v>
      </c>
      <c r="AM73" s="195"/>
      <c r="AN73" s="272"/>
    </row>
    <row r="74" spans="1:40" s="271" customFormat="1" ht="57.75" customHeight="1" x14ac:dyDescent="0.25">
      <c r="A74" s="276">
        <v>60</v>
      </c>
      <c r="B74" s="344" t="s">
        <v>632</v>
      </c>
      <c r="C74" s="345"/>
      <c r="D74" s="345"/>
      <c r="E74" s="346"/>
      <c r="F74" s="347" t="s">
        <v>633</v>
      </c>
      <c r="G74" s="347"/>
      <c r="H74" s="347"/>
      <c r="I74" s="347"/>
      <c r="J74" s="344" t="s">
        <v>634</v>
      </c>
      <c r="K74" s="346"/>
      <c r="L74" s="265" t="s">
        <v>60</v>
      </c>
      <c r="M74" s="265" t="s">
        <v>635</v>
      </c>
      <c r="N74" s="266" t="s">
        <v>128</v>
      </c>
      <c r="O74" s="267">
        <v>45444</v>
      </c>
      <c r="P74" s="268">
        <v>45655</v>
      </c>
      <c r="Q74" s="238" t="s">
        <v>56</v>
      </c>
      <c r="R74" s="192">
        <v>2665805</v>
      </c>
      <c r="S74" s="192">
        <v>0</v>
      </c>
      <c r="T74" s="192"/>
      <c r="U74" s="192"/>
      <c r="V74" s="192">
        <f t="shared" si="21"/>
        <v>0</v>
      </c>
      <c r="W74" s="192">
        <f t="shared" si="22"/>
        <v>0</v>
      </c>
      <c r="X74" s="192">
        <f t="shared" si="23"/>
        <v>0</v>
      </c>
      <c r="Y74" s="192">
        <f t="shared" si="24"/>
        <v>0</v>
      </c>
      <c r="Z74" s="193">
        <f t="shared" si="59"/>
        <v>1160000</v>
      </c>
      <c r="AA74" s="192">
        <f t="shared" si="60"/>
        <v>145000</v>
      </c>
      <c r="AB74" s="192">
        <f t="shared" si="61"/>
        <v>185600</v>
      </c>
      <c r="AC74" s="194">
        <v>4</v>
      </c>
      <c r="AD74" s="192">
        <f t="shared" si="62"/>
        <v>50460</v>
      </c>
      <c r="AE74" s="192">
        <f t="shared" si="63"/>
        <v>0</v>
      </c>
      <c r="AF74" s="192"/>
      <c r="AG74" s="192"/>
      <c r="AH74" s="192"/>
      <c r="AI74" s="192">
        <f t="shared" si="27"/>
        <v>88860.166666666672</v>
      </c>
      <c r="AJ74" s="199">
        <f t="shared" si="28"/>
        <v>2665805</v>
      </c>
      <c r="AK74" s="192">
        <f t="shared" si="29"/>
        <v>0</v>
      </c>
      <c r="AL74" s="196">
        <v>1</v>
      </c>
      <c r="AM74" s="195"/>
      <c r="AN74" s="272"/>
    </row>
    <row r="75" spans="1:40" s="271" customFormat="1" ht="114" customHeight="1" x14ac:dyDescent="0.25">
      <c r="A75" s="254">
        <v>61</v>
      </c>
      <c r="B75" s="344" t="s">
        <v>636</v>
      </c>
      <c r="C75" s="345"/>
      <c r="D75" s="345"/>
      <c r="E75" s="346"/>
      <c r="F75" s="347" t="s">
        <v>637</v>
      </c>
      <c r="G75" s="347"/>
      <c r="H75" s="347"/>
      <c r="I75" s="347"/>
      <c r="J75" s="344" t="s">
        <v>630</v>
      </c>
      <c r="K75" s="346"/>
      <c r="L75" s="265" t="s">
        <v>571</v>
      </c>
      <c r="M75" s="265" t="s">
        <v>522</v>
      </c>
      <c r="N75" s="266" t="s">
        <v>128</v>
      </c>
      <c r="O75" s="267">
        <v>45444</v>
      </c>
      <c r="P75" s="237">
        <v>45655</v>
      </c>
      <c r="Q75" s="238" t="s">
        <v>56</v>
      </c>
      <c r="R75" s="192">
        <v>2665805</v>
      </c>
      <c r="S75" s="192">
        <v>0</v>
      </c>
      <c r="T75" s="192"/>
      <c r="U75" s="192"/>
      <c r="V75" s="192">
        <f t="shared" si="21"/>
        <v>0</v>
      </c>
      <c r="W75" s="192">
        <f t="shared" si="22"/>
        <v>0</v>
      </c>
      <c r="X75" s="192">
        <f t="shared" si="23"/>
        <v>0</v>
      </c>
      <c r="Y75" s="192">
        <f t="shared" si="24"/>
        <v>0</v>
      </c>
      <c r="Z75" s="193">
        <f t="shared" si="59"/>
        <v>1160000</v>
      </c>
      <c r="AA75" s="192">
        <f t="shared" si="60"/>
        <v>145000</v>
      </c>
      <c r="AB75" s="192">
        <f t="shared" si="61"/>
        <v>185600</v>
      </c>
      <c r="AC75" s="194">
        <v>4</v>
      </c>
      <c r="AD75" s="192">
        <f t="shared" si="62"/>
        <v>50460</v>
      </c>
      <c r="AE75" s="192">
        <f t="shared" si="63"/>
        <v>0</v>
      </c>
      <c r="AF75" s="192"/>
      <c r="AG75" s="192"/>
      <c r="AH75" s="192"/>
      <c r="AI75" s="192">
        <f t="shared" si="27"/>
        <v>88860.166666666672</v>
      </c>
      <c r="AJ75" s="199">
        <f t="shared" si="28"/>
        <v>2665805</v>
      </c>
      <c r="AK75" s="192">
        <f t="shared" si="29"/>
        <v>0</v>
      </c>
      <c r="AL75" s="196">
        <v>1</v>
      </c>
      <c r="AM75" s="195"/>
      <c r="AN75" s="270"/>
    </row>
    <row r="76" spans="1:40" s="271" customFormat="1" ht="96" customHeight="1" x14ac:dyDescent="0.25">
      <c r="A76" s="276">
        <v>62</v>
      </c>
      <c r="B76" s="347" t="s">
        <v>638</v>
      </c>
      <c r="C76" s="347"/>
      <c r="D76" s="347"/>
      <c r="E76" s="347"/>
      <c r="F76" s="347" t="s">
        <v>639</v>
      </c>
      <c r="G76" s="347"/>
      <c r="H76" s="347"/>
      <c r="I76" s="347"/>
      <c r="J76" s="347"/>
      <c r="K76" s="347"/>
      <c r="L76" s="265" t="s">
        <v>640</v>
      </c>
      <c r="M76" s="265" t="s">
        <v>641</v>
      </c>
      <c r="N76" s="266" t="s">
        <v>128</v>
      </c>
      <c r="O76" s="267">
        <v>45444</v>
      </c>
      <c r="P76" s="268">
        <v>45655</v>
      </c>
      <c r="Q76" s="238" t="s">
        <v>56</v>
      </c>
      <c r="R76" s="192">
        <v>2665805</v>
      </c>
      <c r="S76" s="192">
        <v>0</v>
      </c>
      <c r="T76" s="192"/>
      <c r="U76" s="192"/>
      <c r="V76" s="192">
        <f t="shared" si="21"/>
        <v>0</v>
      </c>
      <c r="W76" s="192">
        <f t="shared" si="22"/>
        <v>0</v>
      </c>
      <c r="X76" s="192">
        <f t="shared" si="23"/>
        <v>0</v>
      </c>
      <c r="Y76" s="192">
        <f t="shared" si="24"/>
        <v>0</v>
      </c>
      <c r="Z76" s="193">
        <f t="shared" si="59"/>
        <v>1160000</v>
      </c>
      <c r="AA76" s="192">
        <f t="shared" si="60"/>
        <v>145000</v>
      </c>
      <c r="AB76" s="192">
        <f t="shared" si="61"/>
        <v>185600</v>
      </c>
      <c r="AC76" s="194">
        <v>4</v>
      </c>
      <c r="AD76" s="192">
        <f t="shared" si="62"/>
        <v>50460</v>
      </c>
      <c r="AE76" s="192">
        <f t="shared" si="63"/>
        <v>0</v>
      </c>
      <c r="AF76" s="192"/>
      <c r="AG76" s="192"/>
      <c r="AH76" s="192"/>
      <c r="AI76" s="192">
        <f t="shared" si="27"/>
        <v>88860.166666666672</v>
      </c>
      <c r="AJ76" s="199">
        <f t="shared" si="28"/>
        <v>2665805</v>
      </c>
      <c r="AK76" s="192">
        <f t="shared" si="29"/>
        <v>0</v>
      </c>
      <c r="AL76" s="196">
        <v>1</v>
      </c>
      <c r="AM76" s="195"/>
      <c r="AN76" s="270"/>
    </row>
    <row r="77" spans="1:40" s="271" customFormat="1" ht="57.75" customHeight="1" x14ac:dyDescent="0.25">
      <c r="A77" s="276">
        <v>63</v>
      </c>
      <c r="B77" s="347" t="s">
        <v>642</v>
      </c>
      <c r="C77" s="347"/>
      <c r="D77" s="347"/>
      <c r="E77" s="347"/>
      <c r="F77" s="347" t="s">
        <v>643</v>
      </c>
      <c r="G77" s="347"/>
      <c r="H77" s="347"/>
      <c r="I77" s="347"/>
      <c r="J77" s="344" t="s">
        <v>639</v>
      </c>
      <c r="K77" s="346"/>
      <c r="L77" s="265" t="s">
        <v>467</v>
      </c>
      <c r="M77" s="265"/>
      <c r="N77" s="266" t="s">
        <v>128</v>
      </c>
      <c r="O77" s="267">
        <v>45444</v>
      </c>
      <c r="P77" s="268">
        <v>45655</v>
      </c>
      <c r="Q77" s="238" t="s">
        <v>56</v>
      </c>
      <c r="R77" s="192">
        <v>2665805</v>
      </c>
      <c r="S77" s="192">
        <v>0</v>
      </c>
      <c r="T77" s="192"/>
      <c r="U77" s="192"/>
      <c r="V77" s="192">
        <f t="shared" si="21"/>
        <v>0</v>
      </c>
      <c r="W77" s="192">
        <f t="shared" si="22"/>
        <v>0</v>
      </c>
      <c r="X77" s="192">
        <f t="shared" si="23"/>
        <v>0</v>
      </c>
      <c r="Y77" s="192">
        <f t="shared" si="24"/>
        <v>0</v>
      </c>
      <c r="Z77" s="193">
        <f t="shared" si="59"/>
        <v>1160000</v>
      </c>
      <c r="AA77" s="192">
        <f t="shared" si="60"/>
        <v>145000</v>
      </c>
      <c r="AB77" s="192">
        <f t="shared" si="61"/>
        <v>185600</v>
      </c>
      <c r="AC77" s="194">
        <v>4</v>
      </c>
      <c r="AD77" s="192">
        <f t="shared" si="62"/>
        <v>50460</v>
      </c>
      <c r="AE77" s="192">
        <f t="shared" si="63"/>
        <v>0</v>
      </c>
      <c r="AF77" s="192"/>
      <c r="AG77" s="192"/>
      <c r="AH77" s="192"/>
      <c r="AI77" s="192">
        <f t="shared" si="27"/>
        <v>88860.166666666672</v>
      </c>
      <c r="AJ77" s="199">
        <f t="shared" si="28"/>
        <v>2665805</v>
      </c>
      <c r="AK77" s="192">
        <f t="shared" si="29"/>
        <v>0</v>
      </c>
      <c r="AL77" s="196">
        <v>1</v>
      </c>
      <c r="AM77" s="195"/>
      <c r="AN77" s="272"/>
    </row>
    <row r="78" spans="1:40" s="271" customFormat="1" ht="57.75" customHeight="1" x14ac:dyDescent="0.25">
      <c r="A78" s="254">
        <v>64</v>
      </c>
      <c r="B78" s="347" t="s">
        <v>644</v>
      </c>
      <c r="C78" s="347"/>
      <c r="D78" s="347"/>
      <c r="E78" s="347"/>
      <c r="F78" s="347" t="s">
        <v>606</v>
      </c>
      <c r="G78" s="347"/>
      <c r="H78" s="347"/>
      <c r="I78" s="347"/>
      <c r="J78" s="344" t="s">
        <v>246</v>
      </c>
      <c r="K78" s="346"/>
      <c r="L78" s="265" t="s">
        <v>513</v>
      </c>
      <c r="M78" s="265" t="s">
        <v>500</v>
      </c>
      <c r="N78" s="266" t="s">
        <v>128</v>
      </c>
      <c r="O78" s="267">
        <v>45444</v>
      </c>
      <c r="P78" s="237">
        <v>45655</v>
      </c>
      <c r="Q78" s="238" t="s">
        <v>56</v>
      </c>
      <c r="R78" s="192">
        <v>2665805</v>
      </c>
      <c r="S78" s="192">
        <v>0</v>
      </c>
      <c r="T78" s="192"/>
      <c r="U78" s="192"/>
      <c r="V78" s="192">
        <f t="shared" si="21"/>
        <v>0</v>
      </c>
      <c r="W78" s="192">
        <f t="shared" si="22"/>
        <v>0</v>
      </c>
      <c r="X78" s="192">
        <f t="shared" si="23"/>
        <v>0</v>
      </c>
      <c r="Y78" s="192">
        <f t="shared" si="24"/>
        <v>0</v>
      </c>
      <c r="Z78" s="193">
        <f t="shared" si="59"/>
        <v>1160000</v>
      </c>
      <c r="AA78" s="192">
        <f t="shared" si="60"/>
        <v>145000</v>
      </c>
      <c r="AB78" s="192">
        <f t="shared" si="61"/>
        <v>185600</v>
      </c>
      <c r="AC78" s="194">
        <v>4</v>
      </c>
      <c r="AD78" s="192">
        <f t="shared" si="62"/>
        <v>50460</v>
      </c>
      <c r="AE78" s="192">
        <f t="shared" si="63"/>
        <v>0</v>
      </c>
      <c r="AF78" s="192"/>
      <c r="AG78" s="192"/>
      <c r="AH78" s="192"/>
      <c r="AI78" s="192">
        <f t="shared" si="27"/>
        <v>88860.166666666672</v>
      </c>
      <c r="AJ78" s="199">
        <f t="shared" si="28"/>
        <v>2665805</v>
      </c>
      <c r="AK78" s="192">
        <f t="shared" si="29"/>
        <v>0</v>
      </c>
      <c r="AL78" s="196">
        <v>1</v>
      </c>
      <c r="AM78" s="195"/>
      <c r="AN78" s="270"/>
    </row>
    <row r="79" spans="1:40" s="271" customFormat="1" ht="101.25" customHeight="1" x14ac:dyDescent="0.25">
      <c r="A79" s="276">
        <v>65</v>
      </c>
      <c r="B79" s="344" t="s">
        <v>645</v>
      </c>
      <c r="C79" s="345"/>
      <c r="D79" s="345"/>
      <c r="E79" s="346"/>
      <c r="F79" s="344" t="s">
        <v>600</v>
      </c>
      <c r="G79" s="345"/>
      <c r="H79" s="345"/>
      <c r="I79" s="346"/>
      <c r="J79" s="344" t="s">
        <v>481</v>
      </c>
      <c r="K79" s="346"/>
      <c r="L79" s="265" t="s">
        <v>618</v>
      </c>
      <c r="M79" s="265" t="s">
        <v>546</v>
      </c>
      <c r="N79" s="266" t="s">
        <v>128</v>
      </c>
      <c r="O79" s="267">
        <v>45444</v>
      </c>
      <c r="P79" s="268">
        <v>45655</v>
      </c>
      <c r="Q79" s="238" t="s">
        <v>56</v>
      </c>
      <c r="R79" s="192">
        <v>2665805</v>
      </c>
      <c r="S79" s="192">
        <v>0</v>
      </c>
      <c r="T79" s="192"/>
      <c r="U79" s="192"/>
      <c r="V79" s="192">
        <f t="shared" si="21"/>
        <v>0</v>
      </c>
      <c r="W79" s="192">
        <f t="shared" si="22"/>
        <v>0</v>
      </c>
      <c r="X79" s="192">
        <f t="shared" si="23"/>
        <v>0</v>
      </c>
      <c r="Y79" s="192">
        <f t="shared" si="24"/>
        <v>0</v>
      </c>
      <c r="Z79" s="193">
        <f t="shared" ref="Z79" si="64">IF(Q79="","",IF(Q79="Prestación de servicios",(IF((R79*0.4)&gt;=1160000,(R79*0.4),1160000)),S79+T79))</f>
        <v>1160000</v>
      </c>
      <c r="AA79" s="192">
        <f t="shared" ref="AA79" si="65">IF(Z79="","",Z79*0.125)</f>
        <v>145000</v>
      </c>
      <c r="AB79" s="192">
        <f t="shared" ref="AB79" si="66">IF(Z79="","",Z79*0.16)</f>
        <v>185600</v>
      </c>
      <c r="AC79" s="194">
        <v>4</v>
      </c>
      <c r="AD79" s="192">
        <f t="shared" si="62"/>
        <v>50460</v>
      </c>
      <c r="AE79" s="192">
        <f t="shared" si="63"/>
        <v>0</v>
      </c>
      <c r="AF79" s="192"/>
      <c r="AG79" s="192"/>
      <c r="AH79" s="192"/>
      <c r="AI79" s="192">
        <f t="shared" si="27"/>
        <v>88860.166666666672</v>
      </c>
      <c r="AJ79" s="199">
        <f t="shared" si="28"/>
        <v>2665805</v>
      </c>
      <c r="AK79" s="192">
        <f t="shared" si="29"/>
        <v>0</v>
      </c>
      <c r="AL79" s="196">
        <v>1</v>
      </c>
      <c r="AM79" s="195"/>
      <c r="AN79" s="270"/>
    </row>
    <row r="80" spans="1:40" s="271" customFormat="1" ht="57.75" customHeight="1" x14ac:dyDescent="0.25">
      <c r="A80" s="276">
        <v>66</v>
      </c>
      <c r="B80" s="347" t="s">
        <v>646</v>
      </c>
      <c r="C80" s="347"/>
      <c r="D80" s="347"/>
      <c r="E80" s="347"/>
      <c r="F80" s="347" t="s">
        <v>868</v>
      </c>
      <c r="G80" s="347"/>
      <c r="H80" s="347"/>
      <c r="I80" s="347"/>
      <c r="J80" s="344" t="s">
        <v>290</v>
      </c>
      <c r="K80" s="346"/>
      <c r="L80" s="265" t="s">
        <v>428</v>
      </c>
      <c r="M80" s="265" t="s">
        <v>151</v>
      </c>
      <c r="N80" s="266" t="s">
        <v>128</v>
      </c>
      <c r="O80" s="267">
        <v>45444</v>
      </c>
      <c r="P80" s="268">
        <v>45655</v>
      </c>
      <c r="Q80" s="238" t="s">
        <v>56</v>
      </c>
      <c r="R80" s="192">
        <v>2665805</v>
      </c>
      <c r="S80" s="192">
        <v>0</v>
      </c>
      <c r="T80" s="192"/>
      <c r="U80" s="192"/>
      <c r="V80" s="192">
        <f t="shared" si="21"/>
        <v>0</v>
      </c>
      <c r="W80" s="192">
        <f t="shared" si="22"/>
        <v>0</v>
      </c>
      <c r="X80" s="192">
        <f t="shared" si="23"/>
        <v>0</v>
      </c>
      <c r="Y80" s="192">
        <f t="shared" si="24"/>
        <v>0</v>
      </c>
      <c r="Z80" s="193">
        <f t="shared" si="59"/>
        <v>1160000</v>
      </c>
      <c r="AA80" s="192">
        <f t="shared" si="60"/>
        <v>145000</v>
      </c>
      <c r="AB80" s="192">
        <f t="shared" si="61"/>
        <v>185600</v>
      </c>
      <c r="AC80" s="194">
        <v>4</v>
      </c>
      <c r="AD80" s="192">
        <f t="shared" si="62"/>
        <v>50460</v>
      </c>
      <c r="AE80" s="192">
        <f t="shared" si="63"/>
        <v>0</v>
      </c>
      <c r="AF80" s="192"/>
      <c r="AG80" s="192"/>
      <c r="AH80" s="192"/>
      <c r="AI80" s="192">
        <f t="shared" si="27"/>
        <v>88860.166666666672</v>
      </c>
      <c r="AJ80" s="199">
        <f t="shared" si="28"/>
        <v>2665805</v>
      </c>
      <c r="AK80" s="192">
        <f t="shared" si="29"/>
        <v>0</v>
      </c>
      <c r="AL80" s="196">
        <v>1</v>
      </c>
      <c r="AM80" s="195"/>
      <c r="AN80" s="275"/>
    </row>
    <row r="81" spans="1:40" s="271" customFormat="1" ht="57.75" customHeight="1" x14ac:dyDescent="0.25">
      <c r="A81" s="254">
        <v>67</v>
      </c>
      <c r="B81" s="347" t="s">
        <v>647</v>
      </c>
      <c r="C81" s="347"/>
      <c r="D81" s="347"/>
      <c r="E81" s="347"/>
      <c r="F81" s="347" t="s">
        <v>648</v>
      </c>
      <c r="G81" s="347"/>
      <c r="H81" s="347"/>
      <c r="I81" s="347"/>
      <c r="J81" s="344" t="s">
        <v>649</v>
      </c>
      <c r="K81" s="346"/>
      <c r="L81" s="265" t="s">
        <v>650</v>
      </c>
      <c r="M81" s="265" t="s">
        <v>651</v>
      </c>
      <c r="N81" s="266" t="s">
        <v>128</v>
      </c>
      <c r="O81" s="267">
        <v>45444</v>
      </c>
      <c r="P81" s="237">
        <v>45655</v>
      </c>
      <c r="Q81" s="238" t="s">
        <v>56</v>
      </c>
      <c r="R81" s="192">
        <v>2665805</v>
      </c>
      <c r="S81" s="192">
        <v>0</v>
      </c>
      <c r="T81" s="192"/>
      <c r="U81" s="192"/>
      <c r="V81" s="192">
        <f t="shared" si="21"/>
        <v>0</v>
      </c>
      <c r="W81" s="192">
        <f t="shared" si="22"/>
        <v>0</v>
      </c>
      <c r="X81" s="192">
        <f t="shared" si="23"/>
        <v>0</v>
      </c>
      <c r="Y81" s="192">
        <f t="shared" si="24"/>
        <v>0</v>
      </c>
      <c r="Z81" s="193">
        <f t="shared" si="59"/>
        <v>1160000</v>
      </c>
      <c r="AA81" s="192">
        <f t="shared" si="60"/>
        <v>145000</v>
      </c>
      <c r="AB81" s="192">
        <f t="shared" si="61"/>
        <v>185600</v>
      </c>
      <c r="AC81" s="194">
        <v>4</v>
      </c>
      <c r="AD81" s="192">
        <f t="shared" si="62"/>
        <v>50460</v>
      </c>
      <c r="AE81" s="192">
        <f t="shared" si="63"/>
        <v>0</v>
      </c>
      <c r="AF81" s="192"/>
      <c r="AG81" s="192"/>
      <c r="AH81" s="192"/>
      <c r="AI81" s="192">
        <f t="shared" si="27"/>
        <v>88860.166666666672</v>
      </c>
      <c r="AJ81" s="199">
        <f t="shared" si="28"/>
        <v>2665805</v>
      </c>
      <c r="AK81" s="192">
        <f t="shared" si="29"/>
        <v>0</v>
      </c>
      <c r="AL81" s="196">
        <v>1</v>
      </c>
      <c r="AM81" s="195"/>
      <c r="AN81" s="270"/>
    </row>
    <row r="82" spans="1:40" s="271" customFormat="1" ht="57.75" customHeight="1" x14ac:dyDescent="0.25">
      <c r="A82" s="276">
        <v>68</v>
      </c>
      <c r="B82" s="347" t="s">
        <v>652</v>
      </c>
      <c r="C82" s="347"/>
      <c r="D82" s="347"/>
      <c r="E82" s="347"/>
      <c r="F82" s="347" t="s">
        <v>502</v>
      </c>
      <c r="G82" s="347"/>
      <c r="H82" s="347"/>
      <c r="I82" s="347"/>
      <c r="J82" s="344" t="s">
        <v>869</v>
      </c>
      <c r="K82" s="346"/>
      <c r="L82" s="265" t="s">
        <v>522</v>
      </c>
      <c r="M82" s="265" t="s">
        <v>653</v>
      </c>
      <c r="N82" s="266" t="s">
        <v>128</v>
      </c>
      <c r="O82" s="267">
        <v>45444</v>
      </c>
      <c r="P82" s="268">
        <v>45655</v>
      </c>
      <c r="Q82" s="238" t="s">
        <v>56</v>
      </c>
      <c r="R82" s="192">
        <v>2665805</v>
      </c>
      <c r="S82" s="192">
        <v>0</v>
      </c>
      <c r="T82" s="192"/>
      <c r="U82" s="192"/>
      <c r="V82" s="192">
        <f t="shared" ref="V82:V99" si="67">IF(S82="","",(S82+T82+U82)/12)</f>
        <v>0</v>
      </c>
      <c r="W82" s="192">
        <f t="shared" ref="W82:W99" si="68">IF(S82="","",(S82+T82+U82)*0.01)</f>
        <v>0</v>
      </c>
      <c r="X82" s="192">
        <f t="shared" ref="X82:X99" si="69">IF(S82="","",(S82+T82+U82)/12)</f>
        <v>0</v>
      </c>
      <c r="Y82" s="192">
        <f t="shared" ref="Y82:Y99" si="70">IF(S82="","",(S82+T82)/24)</f>
        <v>0</v>
      </c>
      <c r="Z82" s="193">
        <f t="shared" si="59"/>
        <v>1160000</v>
      </c>
      <c r="AA82" s="192">
        <f t="shared" si="60"/>
        <v>145000</v>
      </c>
      <c r="AB82" s="192">
        <f t="shared" si="61"/>
        <v>185600</v>
      </c>
      <c r="AC82" s="194">
        <v>4</v>
      </c>
      <c r="AD82" s="192">
        <f t="shared" si="62"/>
        <v>50460</v>
      </c>
      <c r="AE82" s="192">
        <f t="shared" si="63"/>
        <v>0</v>
      </c>
      <c r="AF82" s="192"/>
      <c r="AG82" s="192"/>
      <c r="AH82" s="192"/>
      <c r="AI82" s="192">
        <f t="shared" si="27"/>
        <v>88860.166666666672</v>
      </c>
      <c r="AJ82" s="199">
        <f t="shared" si="28"/>
        <v>2665805</v>
      </c>
      <c r="AK82" s="192">
        <f t="shared" si="29"/>
        <v>0</v>
      </c>
      <c r="AL82" s="196">
        <v>1</v>
      </c>
      <c r="AM82" s="195"/>
      <c r="AN82" s="272"/>
    </row>
    <row r="83" spans="1:40" s="271" customFormat="1" ht="118.5" customHeight="1" x14ac:dyDescent="0.25">
      <c r="A83" s="276">
        <v>69</v>
      </c>
      <c r="B83" s="347" t="s">
        <v>654</v>
      </c>
      <c r="C83" s="347"/>
      <c r="D83" s="347"/>
      <c r="E83" s="347"/>
      <c r="F83" s="347" t="s">
        <v>290</v>
      </c>
      <c r="G83" s="347"/>
      <c r="H83" s="347"/>
      <c r="I83" s="347"/>
      <c r="J83" s="344" t="s">
        <v>655</v>
      </c>
      <c r="K83" s="346"/>
      <c r="L83" s="265" t="s">
        <v>656</v>
      </c>
      <c r="M83" s="265" t="s">
        <v>657</v>
      </c>
      <c r="N83" s="266" t="s">
        <v>128</v>
      </c>
      <c r="O83" s="267">
        <v>45444</v>
      </c>
      <c r="P83" s="268">
        <v>45655</v>
      </c>
      <c r="Q83" s="238" t="s">
        <v>56</v>
      </c>
      <c r="R83" s="192">
        <v>2665805</v>
      </c>
      <c r="S83" s="192">
        <v>0</v>
      </c>
      <c r="T83" s="192"/>
      <c r="U83" s="192"/>
      <c r="V83" s="192">
        <f t="shared" si="67"/>
        <v>0</v>
      </c>
      <c r="W83" s="192">
        <f t="shared" si="68"/>
        <v>0</v>
      </c>
      <c r="X83" s="192">
        <f t="shared" si="69"/>
        <v>0</v>
      </c>
      <c r="Y83" s="192">
        <f t="shared" si="70"/>
        <v>0</v>
      </c>
      <c r="Z83" s="193">
        <f t="shared" si="59"/>
        <v>1160000</v>
      </c>
      <c r="AA83" s="192">
        <f t="shared" si="60"/>
        <v>145000</v>
      </c>
      <c r="AB83" s="192">
        <f t="shared" si="61"/>
        <v>185600</v>
      </c>
      <c r="AC83" s="194">
        <v>4</v>
      </c>
      <c r="AD83" s="192">
        <f t="shared" si="62"/>
        <v>50460</v>
      </c>
      <c r="AE83" s="192">
        <f t="shared" si="63"/>
        <v>0</v>
      </c>
      <c r="AF83" s="192"/>
      <c r="AG83" s="192"/>
      <c r="AH83" s="192"/>
      <c r="AI83" s="192">
        <f t="shared" si="27"/>
        <v>88860.166666666672</v>
      </c>
      <c r="AJ83" s="199">
        <f t="shared" si="28"/>
        <v>2665805</v>
      </c>
      <c r="AK83" s="192">
        <f t="shared" si="29"/>
        <v>0</v>
      </c>
      <c r="AL83" s="196">
        <v>1</v>
      </c>
      <c r="AM83" s="195"/>
      <c r="AN83" s="270"/>
    </row>
    <row r="84" spans="1:40" s="271" customFormat="1" ht="108" customHeight="1" x14ac:dyDescent="0.25">
      <c r="A84" s="254">
        <v>70</v>
      </c>
      <c r="B84" s="347" t="s">
        <v>658</v>
      </c>
      <c r="C84" s="347"/>
      <c r="D84" s="347"/>
      <c r="E84" s="347"/>
      <c r="F84" s="347" t="s">
        <v>659</v>
      </c>
      <c r="G84" s="347"/>
      <c r="H84" s="347"/>
      <c r="I84" s="347"/>
      <c r="J84" s="344" t="s">
        <v>660</v>
      </c>
      <c r="K84" s="346"/>
      <c r="L84" s="265" t="s">
        <v>661</v>
      </c>
      <c r="M84" s="265" t="s">
        <v>662</v>
      </c>
      <c r="N84" s="266" t="s">
        <v>128</v>
      </c>
      <c r="O84" s="267">
        <v>45444</v>
      </c>
      <c r="P84" s="237">
        <v>45655</v>
      </c>
      <c r="Q84" s="238" t="s">
        <v>56</v>
      </c>
      <c r="R84" s="192">
        <v>2665805</v>
      </c>
      <c r="S84" s="192">
        <v>0</v>
      </c>
      <c r="T84" s="192"/>
      <c r="U84" s="192"/>
      <c r="V84" s="192">
        <f t="shared" si="67"/>
        <v>0</v>
      </c>
      <c r="W84" s="192">
        <f t="shared" si="68"/>
        <v>0</v>
      </c>
      <c r="X84" s="192">
        <f t="shared" si="69"/>
        <v>0</v>
      </c>
      <c r="Y84" s="192">
        <f t="shared" si="70"/>
        <v>0</v>
      </c>
      <c r="Z84" s="193">
        <f t="shared" si="59"/>
        <v>1160000</v>
      </c>
      <c r="AA84" s="192">
        <f t="shared" si="60"/>
        <v>145000</v>
      </c>
      <c r="AB84" s="192">
        <f t="shared" si="61"/>
        <v>185600</v>
      </c>
      <c r="AC84" s="194">
        <v>4</v>
      </c>
      <c r="AD84" s="192">
        <f t="shared" si="62"/>
        <v>50460</v>
      </c>
      <c r="AE84" s="192">
        <f t="shared" si="63"/>
        <v>0</v>
      </c>
      <c r="AF84" s="192"/>
      <c r="AG84" s="192"/>
      <c r="AH84" s="192"/>
      <c r="AI84" s="192">
        <f t="shared" si="27"/>
        <v>88860.166666666672</v>
      </c>
      <c r="AJ84" s="199">
        <f t="shared" si="28"/>
        <v>2665805</v>
      </c>
      <c r="AK84" s="192">
        <f t="shared" si="29"/>
        <v>0</v>
      </c>
      <c r="AL84" s="196">
        <v>1</v>
      </c>
      <c r="AM84" s="195"/>
      <c r="AN84" s="270"/>
    </row>
    <row r="85" spans="1:40" s="271" customFormat="1" ht="102.75" customHeight="1" x14ac:dyDescent="0.25">
      <c r="A85" s="276">
        <v>71</v>
      </c>
      <c r="B85" s="347" t="s">
        <v>663</v>
      </c>
      <c r="C85" s="347"/>
      <c r="D85" s="347"/>
      <c r="E85" s="347"/>
      <c r="F85" s="347" t="s">
        <v>637</v>
      </c>
      <c r="G85" s="347"/>
      <c r="H85" s="347"/>
      <c r="I85" s="347"/>
      <c r="J85" s="344" t="s">
        <v>431</v>
      </c>
      <c r="K85" s="346"/>
      <c r="L85" s="265" t="s">
        <v>595</v>
      </c>
      <c r="M85" s="265" t="s">
        <v>641</v>
      </c>
      <c r="N85" s="266" t="s">
        <v>128</v>
      </c>
      <c r="O85" s="267">
        <v>45444</v>
      </c>
      <c r="P85" s="268">
        <v>45655</v>
      </c>
      <c r="Q85" s="238" t="s">
        <v>56</v>
      </c>
      <c r="R85" s="192">
        <v>2665805</v>
      </c>
      <c r="S85" s="192">
        <v>0</v>
      </c>
      <c r="T85" s="192"/>
      <c r="U85" s="192"/>
      <c r="V85" s="192">
        <f t="shared" si="67"/>
        <v>0</v>
      </c>
      <c r="W85" s="192">
        <f t="shared" si="68"/>
        <v>0</v>
      </c>
      <c r="X85" s="192">
        <f t="shared" si="69"/>
        <v>0</v>
      </c>
      <c r="Y85" s="192">
        <f t="shared" si="70"/>
        <v>0</v>
      </c>
      <c r="Z85" s="193">
        <f t="shared" si="59"/>
        <v>1160000</v>
      </c>
      <c r="AA85" s="192">
        <f t="shared" si="60"/>
        <v>145000</v>
      </c>
      <c r="AB85" s="192">
        <f t="shared" si="61"/>
        <v>185600</v>
      </c>
      <c r="AC85" s="194">
        <v>4</v>
      </c>
      <c r="AD85" s="192">
        <f t="shared" si="62"/>
        <v>50460</v>
      </c>
      <c r="AE85" s="192">
        <f t="shared" si="63"/>
        <v>0</v>
      </c>
      <c r="AF85" s="192"/>
      <c r="AG85" s="192"/>
      <c r="AH85" s="192"/>
      <c r="AI85" s="192">
        <f t="shared" si="27"/>
        <v>88860.166666666672</v>
      </c>
      <c r="AJ85" s="199">
        <f t="shared" si="28"/>
        <v>2665805</v>
      </c>
      <c r="AK85" s="192">
        <f t="shared" si="29"/>
        <v>0</v>
      </c>
      <c r="AL85" s="196">
        <v>1</v>
      </c>
      <c r="AM85" s="195"/>
      <c r="AN85" s="270"/>
    </row>
    <row r="86" spans="1:40" s="271" customFormat="1" ht="57.75" customHeight="1" x14ac:dyDescent="0.25">
      <c r="A86" s="276">
        <v>72</v>
      </c>
      <c r="B86" s="347" t="s">
        <v>664</v>
      </c>
      <c r="C86" s="347"/>
      <c r="D86" s="347"/>
      <c r="E86" s="347"/>
      <c r="F86" s="347" t="s">
        <v>665</v>
      </c>
      <c r="G86" s="347"/>
      <c r="H86" s="347"/>
      <c r="I86" s="347"/>
      <c r="J86" s="344" t="s">
        <v>426</v>
      </c>
      <c r="K86" s="346"/>
      <c r="L86" s="265" t="s">
        <v>666</v>
      </c>
      <c r="M86" s="265" t="s">
        <v>667</v>
      </c>
      <c r="N86" s="266" t="s">
        <v>128</v>
      </c>
      <c r="O86" s="267">
        <v>45444</v>
      </c>
      <c r="P86" s="268">
        <v>45655</v>
      </c>
      <c r="Q86" s="238" t="s">
        <v>56</v>
      </c>
      <c r="R86" s="192">
        <v>2665805</v>
      </c>
      <c r="S86" s="192">
        <v>0</v>
      </c>
      <c r="T86" s="192"/>
      <c r="U86" s="192"/>
      <c r="V86" s="192">
        <f t="shared" si="67"/>
        <v>0</v>
      </c>
      <c r="W86" s="192">
        <f t="shared" si="68"/>
        <v>0</v>
      </c>
      <c r="X86" s="192">
        <f t="shared" si="69"/>
        <v>0</v>
      </c>
      <c r="Y86" s="192">
        <f t="shared" si="70"/>
        <v>0</v>
      </c>
      <c r="Z86" s="193">
        <f t="shared" si="59"/>
        <v>1160000</v>
      </c>
      <c r="AA86" s="192">
        <f t="shared" si="60"/>
        <v>145000</v>
      </c>
      <c r="AB86" s="192">
        <f t="shared" si="61"/>
        <v>185600</v>
      </c>
      <c r="AC86" s="194">
        <v>4</v>
      </c>
      <c r="AD86" s="192">
        <f t="shared" si="62"/>
        <v>50460</v>
      </c>
      <c r="AE86" s="192">
        <f t="shared" si="63"/>
        <v>0</v>
      </c>
      <c r="AF86" s="192"/>
      <c r="AG86" s="192"/>
      <c r="AH86" s="192"/>
      <c r="AI86" s="192">
        <f t="shared" si="27"/>
        <v>88860.166666666672</v>
      </c>
      <c r="AJ86" s="199">
        <f t="shared" si="28"/>
        <v>2665805</v>
      </c>
      <c r="AK86" s="192">
        <f t="shared" si="29"/>
        <v>0</v>
      </c>
      <c r="AL86" s="196">
        <v>1</v>
      </c>
      <c r="AM86" s="195"/>
      <c r="AN86" s="270"/>
    </row>
    <row r="87" spans="1:40" s="271" customFormat="1" ht="57.75" customHeight="1" x14ac:dyDescent="0.25">
      <c r="A87" s="254">
        <v>73</v>
      </c>
      <c r="B87" s="344" t="s">
        <v>668</v>
      </c>
      <c r="C87" s="345"/>
      <c r="D87" s="345"/>
      <c r="E87" s="346"/>
      <c r="F87" s="344" t="s">
        <v>669</v>
      </c>
      <c r="G87" s="345"/>
      <c r="H87" s="345"/>
      <c r="I87" s="346"/>
      <c r="J87" s="344"/>
      <c r="K87" s="346"/>
      <c r="L87" s="265" t="s">
        <v>670</v>
      </c>
      <c r="M87" s="265" t="s">
        <v>671</v>
      </c>
      <c r="N87" s="266" t="s">
        <v>128</v>
      </c>
      <c r="O87" s="267">
        <v>45444</v>
      </c>
      <c r="P87" s="237">
        <v>45655</v>
      </c>
      <c r="Q87" s="238" t="s">
        <v>56</v>
      </c>
      <c r="R87" s="192">
        <v>2665805</v>
      </c>
      <c r="S87" s="192">
        <v>0</v>
      </c>
      <c r="T87" s="192"/>
      <c r="U87" s="192"/>
      <c r="V87" s="192">
        <f t="shared" si="67"/>
        <v>0</v>
      </c>
      <c r="W87" s="192">
        <f t="shared" si="68"/>
        <v>0</v>
      </c>
      <c r="X87" s="192">
        <f t="shared" si="69"/>
        <v>0</v>
      </c>
      <c r="Y87" s="192">
        <f t="shared" si="70"/>
        <v>0</v>
      </c>
      <c r="Z87" s="193">
        <f t="shared" si="59"/>
        <v>1160000</v>
      </c>
      <c r="AA87" s="192">
        <f t="shared" si="60"/>
        <v>145000</v>
      </c>
      <c r="AB87" s="192">
        <f t="shared" si="61"/>
        <v>185600</v>
      </c>
      <c r="AC87" s="194">
        <v>4</v>
      </c>
      <c r="AD87" s="192">
        <f t="shared" si="62"/>
        <v>50460</v>
      </c>
      <c r="AE87" s="192">
        <f t="shared" si="63"/>
        <v>0</v>
      </c>
      <c r="AF87" s="192"/>
      <c r="AG87" s="192"/>
      <c r="AH87" s="192"/>
      <c r="AI87" s="192">
        <f t="shared" si="27"/>
        <v>88860.166666666672</v>
      </c>
      <c r="AJ87" s="199">
        <f t="shared" si="28"/>
        <v>2665805</v>
      </c>
      <c r="AK87" s="192">
        <f t="shared" si="29"/>
        <v>0</v>
      </c>
      <c r="AL87" s="196">
        <v>1</v>
      </c>
      <c r="AM87" s="195"/>
      <c r="AN87" s="272"/>
    </row>
    <row r="88" spans="1:40" s="271" customFormat="1" ht="57.75" customHeight="1" x14ac:dyDescent="0.25">
      <c r="A88" s="276">
        <v>74</v>
      </c>
      <c r="B88" s="344" t="s">
        <v>672</v>
      </c>
      <c r="C88" s="345"/>
      <c r="D88" s="345"/>
      <c r="E88" s="346"/>
      <c r="F88" s="344" t="s">
        <v>673</v>
      </c>
      <c r="G88" s="345"/>
      <c r="H88" s="345"/>
      <c r="I88" s="346"/>
      <c r="J88" s="344" t="s">
        <v>68</v>
      </c>
      <c r="K88" s="346"/>
      <c r="L88" s="265" t="s">
        <v>674</v>
      </c>
      <c r="M88" s="265" t="s">
        <v>427</v>
      </c>
      <c r="N88" s="266" t="s">
        <v>128</v>
      </c>
      <c r="O88" s="267">
        <v>45444</v>
      </c>
      <c r="P88" s="268">
        <v>45655</v>
      </c>
      <c r="Q88" s="238" t="s">
        <v>56</v>
      </c>
      <c r="R88" s="192">
        <v>2665805</v>
      </c>
      <c r="S88" s="192">
        <v>0</v>
      </c>
      <c r="T88" s="192"/>
      <c r="U88" s="192"/>
      <c r="V88" s="192">
        <f t="shared" si="67"/>
        <v>0</v>
      </c>
      <c r="W88" s="192">
        <f t="shared" si="68"/>
        <v>0</v>
      </c>
      <c r="X88" s="192">
        <f t="shared" si="69"/>
        <v>0</v>
      </c>
      <c r="Y88" s="192">
        <f t="shared" si="70"/>
        <v>0</v>
      </c>
      <c r="Z88" s="193">
        <f t="shared" si="59"/>
        <v>1160000</v>
      </c>
      <c r="AA88" s="192">
        <f t="shared" si="60"/>
        <v>145000</v>
      </c>
      <c r="AB88" s="192">
        <f t="shared" si="61"/>
        <v>185600</v>
      </c>
      <c r="AC88" s="194">
        <v>4</v>
      </c>
      <c r="AD88" s="192">
        <f t="shared" si="62"/>
        <v>50460</v>
      </c>
      <c r="AE88" s="192">
        <f t="shared" si="63"/>
        <v>0</v>
      </c>
      <c r="AF88" s="192"/>
      <c r="AG88" s="192"/>
      <c r="AH88" s="192"/>
      <c r="AI88" s="192">
        <f t="shared" si="27"/>
        <v>88860.166666666672</v>
      </c>
      <c r="AJ88" s="199">
        <f t="shared" si="28"/>
        <v>2665805</v>
      </c>
      <c r="AK88" s="192">
        <f t="shared" si="29"/>
        <v>0</v>
      </c>
      <c r="AL88" s="196">
        <v>1</v>
      </c>
      <c r="AM88" s="275"/>
      <c r="AN88" s="270"/>
    </row>
    <row r="89" spans="1:40" s="271" customFormat="1" ht="57.75" customHeight="1" x14ac:dyDescent="0.25">
      <c r="A89" s="276">
        <v>75</v>
      </c>
      <c r="B89" s="347" t="s">
        <v>675</v>
      </c>
      <c r="C89" s="347"/>
      <c r="D89" s="347"/>
      <c r="E89" s="347"/>
      <c r="F89" s="347" t="s">
        <v>676</v>
      </c>
      <c r="G89" s="347"/>
      <c r="H89" s="347"/>
      <c r="I89" s="347"/>
      <c r="J89" s="344" t="s">
        <v>579</v>
      </c>
      <c r="K89" s="346"/>
      <c r="L89" s="265" t="s">
        <v>677</v>
      </c>
      <c r="M89" s="265" t="s">
        <v>678</v>
      </c>
      <c r="N89" s="266" t="s">
        <v>128</v>
      </c>
      <c r="O89" s="267">
        <v>45444</v>
      </c>
      <c r="P89" s="268">
        <v>45655</v>
      </c>
      <c r="Q89" s="238" t="s">
        <v>56</v>
      </c>
      <c r="R89" s="192">
        <v>2665805</v>
      </c>
      <c r="S89" s="192">
        <v>0</v>
      </c>
      <c r="T89" s="192"/>
      <c r="U89" s="192"/>
      <c r="V89" s="192">
        <f t="shared" si="67"/>
        <v>0</v>
      </c>
      <c r="W89" s="192">
        <f t="shared" si="68"/>
        <v>0</v>
      </c>
      <c r="X89" s="192">
        <f t="shared" si="69"/>
        <v>0</v>
      </c>
      <c r="Y89" s="192">
        <f t="shared" si="70"/>
        <v>0</v>
      </c>
      <c r="Z89" s="193">
        <f t="shared" si="59"/>
        <v>1160000</v>
      </c>
      <c r="AA89" s="192">
        <f t="shared" si="60"/>
        <v>145000</v>
      </c>
      <c r="AB89" s="192">
        <f t="shared" si="61"/>
        <v>185600</v>
      </c>
      <c r="AC89" s="194">
        <v>4</v>
      </c>
      <c r="AD89" s="192">
        <f t="shared" si="62"/>
        <v>50460</v>
      </c>
      <c r="AE89" s="192">
        <f t="shared" si="63"/>
        <v>0</v>
      </c>
      <c r="AF89" s="192"/>
      <c r="AG89" s="192"/>
      <c r="AH89" s="192"/>
      <c r="AI89" s="192">
        <f t="shared" si="27"/>
        <v>88860.166666666672</v>
      </c>
      <c r="AJ89" s="199">
        <f t="shared" si="28"/>
        <v>2665805</v>
      </c>
      <c r="AK89" s="192">
        <f t="shared" si="29"/>
        <v>0</v>
      </c>
      <c r="AL89" s="196">
        <v>1</v>
      </c>
      <c r="AM89" s="195"/>
      <c r="AN89" s="272"/>
    </row>
    <row r="90" spans="1:40" s="271" customFormat="1" ht="93" customHeight="1" x14ac:dyDescent="0.25">
      <c r="A90" s="254">
        <v>76</v>
      </c>
      <c r="B90" s="347" t="s">
        <v>679</v>
      </c>
      <c r="C90" s="347"/>
      <c r="D90" s="347"/>
      <c r="E90" s="347"/>
      <c r="F90" s="347" t="s">
        <v>680</v>
      </c>
      <c r="G90" s="347"/>
      <c r="H90" s="347"/>
      <c r="I90" s="347"/>
      <c r="J90" s="344" t="s">
        <v>593</v>
      </c>
      <c r="K90" s="346"/>
      <c r="L90" s="265" t="s">
        <v>681</v>
      </c>
      <c r="M90" s="265" t="s">
        <v>682</v>
      </c>
      <c r="N90" s="266" t="s">
        <v>128</v>
      </c>
      <c r="O90" s="267">
        <v>45444</v>
      </c>
      <c r="P90" s="237">
        <v>45655</v>
      </c>
      <c r="Q90" s="238" t="s">
        <v>56</v>
      </c>
      <c r="R90" s="192">
        <v>2665805</v>
      </c>
      <c r="S90" s="192">
        <v>0</v>
      </c>
      <c r="T90" s="192"/>
      <c r="U90" s="192"/>
      <c r="V90" s="192">
        <f t="shared" si="67"/>
        <v>0</v>
      </c>
      <c r="W90" s="192">
        <f t="shared" si="68"/>
        <v>0</v>
      </c>
      <c r="X90" s="192">
        <f t="shared" si="69"/>
        <v>0</v>
      </c>
      <c r="Y90" s="192">
        <f t="shared" si="70"/>
        <v>0</v>
      </c>
      <c r="Z90" s="193">
        <f t="shared" si="59"/>
        <v>1160000</v>
      </c>
      <c r="AA90" s="192">
        <f t="shared" si="60"/>
        <v>145000</v>
      </c>
      <c r="AB90" s="192">
        <f t="shared" si="61"/>
        <v>185600</v>
      </c>
      <c r="AC90" s="194">
        <v>4</v>
      </c>
      <c r="AD90" s="192">
        <f t="shared" si="62"/>
        <v>50460</v>
      </c>
      <c r="AE90" s="192">
        <f t="shared" si="63"/>
        <v>0</v>
      </c>
      <c r="AF90" s="192"/>
      <c r="AG90" s="192"/>
      <c r="AH90" s="192"/>
      <c r="AI90" s="192">
        <f t="shared" ref="AI90:AI99" si="71">IF(Q90="Contrato laboral",(S90+T90+U90)-(Z90*0.08)-AF90-AG90-AH90,(R90-AF90-AH90))/30*AL90</f>
        <v>88860.166666666672</v>
      </c>
      <c r="AJ90" s="199">
        <f t="shared" ref="AJ90:AJ99" si="72">IF(N90="Contrato laboral",((S90+U90+V90+W90+X90+Y90+AA90+AB90+AD90)-(S90*0.08)),R90)</f>
        <v>2665805</v>
      </c>
      <c r="AK90" s="192">
        <f t="shared" ref="AK90:AK99" si="73">IF(Q90="Contrato laboral",((S90+T90+U90+V90+W90+X90+Y90+AD90+(Z90*0.205)+AE90)-AJ90),R90-AJ90)/30*AL90</f>
        <v>0</v>
      </c>
      <c r="AL90" s="196">
        <v>1</v>
      </c>
      <c r="AM90" s="195"/>
      <c r="AN90" s="270"/>
    </row>
    <row r="91" spans="1:40" s="271" customFormat="1" ht="57.75" customHeight="1" x14ac:dyDescent="0.25">
      <c r="A91" s="276">
        <v>77</v>
      </c>
      <c r="B91" s="344" t="s">
        <v>683</v>
      </c>
      <c r="C91" s="345"/>
      <c r="D91" s="345"/>
      <c r="E91" s="346"/>
      <c r="F91" s="344" t="s">
        <v>684</v>
      </c>
      <c r="G91" s="345"/>
      <c r="H91" s="345"/>
      <c r="I91" s="346"/>
      <c r="J91" s="344" t="s">
        <v>431</v>
      </c>
      <c r="K91" s="346"/>
      <c r="L91" s="265" t="s">
        <v>685</v>
      </c>
      <c r="M91" s="265" t="s">
        <v>686</v>
      </c>
      <c r="N91" s="266" t="s">
        <v>128</v>
      </c>
      <c r="O91" s="267">
        <v>45444</v>
      </c>
      <c r="P91" s="268">
        <v>45655</v>
      </c>
      <c r="Q91" s="238" t="s">
        <v>56</v>
      </c>
      <c r="R91" s="192">
        <v>2665805</v>
      </c>
      <c r="S91" s="192">
        <v>0</v>
      </c>
      <c r="T91" s="192"/>
      <c r="U91" s="192"/>
      <c r="V91" s="192">
        <f t="shared" si="67"/>
        <v>0</v>
      </c>
      <c r="W91" s="192">
        <f t="shared" si="68"/>
        <v>0</v>
      </c>
      <c r="X91" s="192">
        <f t="shared" si="69"/>
        <v>0</v>
      </c>
      <c r="Y91" s="192">
        <f t="shared" si="70"/>
        <v>0</v>
      </c>
      <c r="Z91" s="193">
        <f t="shared" si="59"/>
        <v>1160000</v>
      </c>
      <c r="AA91" s="192">
        <f t="shared" si="60"/>
        <v>145000</v>
      </c>
      <c r="AB91" s="192">
        <f t="shared" si="61"/>
        <v>185600</v>
      </c>
      <c r="AC91" s="194">
        <v>4</v>
      </c>
      <c r="AD91" s="192">
        <f t="shared" si="62"/>
        <v>50460</v>
      </c>
      <c r="AE91" s="192">
        <f t="shared" si="63"/>
        <v>0</v>
      </c>
      <c r="AF91" s="192"/>
      <c r="AG91" s="192"/>
      <c r="AH91" s="192"/>
      <c r="AI91" s="192">
        <f t="shared" si="71"/>
        <v>88860.166666666672</v>
      </c>
      <c r="AJ91" s="199">
        <f t="shared" si="72"/>
        <v>2665805</v>
      </c>
      <c r="AK91" s="192">
        <f t="shared" si="73"/>
        <v>0</v>
      </c>
      <c r="AL91" s="196">
        <v>1</v>
      </c>
      <c r="AM91" s="195"/>
      <c r="AN91" s="270"/>
    </row>
    <row r="92" spans="1:40" s="271" customFormat="1" ht="96" customHeight="1" x14ac:dyDescent="0.25">
      <c r="A92" s="276">
        <v>78</v>
      </c>
      <c r="B92" s="347" t="s">
        <v>687</v>
      </c>
      <c r="C92" s="347"/>
      <c r="D92" s="347"/>
      <c r="E92" s="347"/>
      <c r="F92" s="347" t="s">
        <v>688</v>
      </c>
      <c r="G92" s="347"/>
      <c r="H92" s="347"/>
      <c r="I92" s="347"/>
      <c r="J92" s="344" t="s">
        <v>600</v>
      </c>
      <c r="K92" s="346"/>
      <c r="L92" s="265" t="s">
        <v>522</v>
      </c>
      <c r="M92" s="265" t="s">
        <v>689</v>
      </c>
      <c r="N92" s="266" t="s">
        <v>128</v>
      </c>
      <c r="O92" s="267">
        <v>45444</v>
      </c>
      <c r="P92" s="268">
        <v>45655</v>
      </c>
      <c r="Q92" s="238" t="s">
        <v>56</v>
      </c>
      <c r="R92" s="192">
        <v>2665805</v>
      </c>
      <c r="S92" s="192">
        <v>0</v>
      </c>
      <c r="T92" s="192"/>
      <c r="U92" s="192"/>
      <c r="V92" s="192">
        <f t="shared" si="67"/>
        <v>0</v>
      </c>
      <c r="W92" s="192">
        <f t="shared" si="68"/>
        <v>0</v>
      </c>
      <c r="X92" s="192">
        <f t="shared" si="69"/>
        <v>0</v>
      </c>
      <c r="Y92" s="192">
        <f t="shared" si="70"/>
        <v>0</v>
      </c>
      <c r="Z92" s="193">
        <f t="shared" si="59"/>
        <v>1160000</v>
      </c>
      <c r="AA92" s="192">
        <f t="shared" si="60"/>
        <v>145000</v>
      </c>
      <c r="AB92" s="192">
        <f t="shared" si="61"/>
        <v>185600</v>
      </c>
      <c r="AC92" s="194">
        <v>4</v>
      </c>
      <c r="AD92" s="192">
        <f t="shared" si="62"/>
        <v>50460</v>
      </c>
      <c r="AE92" s="192">
        <f t="shared" si="63"/>
        <v>0</v>
      </c>
      <c r="AF92" s="192"/>
      <c r="AG92" s="192"/>
      <c r="AH92" s="192"/>
      <c r="AI92" s="192">
        <f t="shared" si="71"/>
        <v>88860.166666666672</v>
      </c>
      <c r="AJ92" s="199">
        <f t="shared" si="72"/>
        <v>2665805</v>
      </c>
      <c r="AK92" s="192">
        <f t="shared" si="73"/>
        <v>0</v>
      </c>
      <c r="AL92" s="196">
        <v>1</v>
      </c>
      <c r="AM92" s="195"/>
      <c r="AN92" s="270"/>
    </row>
    <row r="93" spans="1:40" s="271" customFormat="1" ht="90" customHeight="1" x14ac:dyDescent="0.25">
      <c r="A93" s="254">
        <v>79</v>
      </c>
      <c r="B93" s="347" t="s">
        <v>690</v>
      </c>
      <c r="C93" s="347"/>
      <c r="D93" s="347"/>
      <c r="E93" s="347"/>
      <c r="F93" s="347" t="s">
        <v>179</v>
      </c>
      <c r="G93" s="347"/>
      <c r="H93" s="347"/>
      <c r="I93" s="347"/>
      <c r="J93" s="344" t="s">
        <v>691</v>
      </c>
      <c r="K93" s="346"/>
      <c r="L93" s="265" t="s">
        <v>692</v>
      </c>
      <c r="M93" s="265" t="s">
        <v>693</v>
      </c>
      <c r="N93" s="266" t="s">
        <v>128</v>
      </c>
      <c r="O93" s="267">
        <v>45444</v>
      </c>
      <c r="P93" s="237">
        <v>45655</v>
      </c>
      <c r="Q93" s="238" t="s">
        <v>56</v>
      </c>
      <c r="R93" s="192">
        <v>2665805</v>
      </c>
      <c r="S93" s="192">
        <v>0</v>
      </c>
      <c r="T93" s="192"/>
      <c r="U93" s="192"/>
      <c r="V93" s="192">
        <f t="shared" si="67"/>
        <v>0</v>
      </c>
      <c r="W93" s="192">
        <f t="shared" si="68"/>
        <v>0</v>
      </c>
      <c r="X93" s="192">
        <f t="shared" si="69"/>
        <v>0</v>
      </c>
      <c r="Y93" s="192">
        <f t="shared" si="70"/>
        <v>0</v>
      </c>
      <c r="Z93" s="193">
        <f t="shared" si="59"/>
        <v>1160000</v>
      </c>
      <c r="AA93" s="192">
        <f t="shared" si="60"/>
        <v>145000</v>
      </c>
      <c r="AB93" s="192">
        <f t="shared" si="61"/>
        <v>185600</v>
      </c>
      <c r="AC93" s="194">
        <v>4</v>
      </c>
      <c r="AD93" s="192">
        <f t="shared" si="62"/>
        <v>50460</v>
      </c>
      <c r="AE93" s="192">
        <f t="shared" si="63"/>
        <v>0</v>
      </c>
      <c r="AF93" s="192"/>
      <c r="AG93" s="192"/>
      <c r="AH93" s="192"/>
      <c r="AI93" s="192">
        <f t="shared" si="71"/>
        <v>88860.166666666672</v>
      </c>
      <c r="AJ93" s="199">
        <f t="shared" si="72"/>
        <v>2665805</v>
      </c>
      <c r="AK93" s="192">
        <f t="shared" si="73"/>
        <v>0</v>
      </c>
      <c r="AL93" s="196">
        <v>1</v>
      </c>
      <c r="AM93" s="195"/>
      <c r="AN93" s="270"/>
    </row>
    <row r="94" spans="1:40" s="271" customFormat="1" ht="86.25" customHeight="1" x14ac:dyDescent="0.25">
      <c r="A94" s="276">
        <v>80</v>
      </c>
      <c r="B94" s="344" t="s">
        <v>694</v>
      </c>
      <c r="C94" s="345"/>
      <c r="D94" s="345"/>
      <c r="E94" s="346"/>
      <c r="F94" s="344" t="s">
        <v>695</v>
      </c>
      <c r="G94" s="345"/>
      <c r="H94" s="345"/>
      <c r="I94" s="346"/>
      <c r="J94" s="344"/>
      <c r="K94" s="346"/>
      <c r="L94" s="273" t="s">
        <v>696</v>
      </c>
      <c r="M94" s="265" t="s">
        <v>697</v>
      </c>
      <c r="N94" s="266" t="s">
        <v>128</v>
      </c>
      <c r="O94" s="267">
        <v>45444</v>
      </c>
      <c r="P94" s="268">
        <v>45655</v>
      </c>
      <c r="Q94" s="238" t="s">
        <v>56</v>
      </c>
      <c r="R94" s="192">
        <v>2665805</v>
      </c>
      <c r="S94" s="192">
        <v>0</v>
      </c>
      <c r="T94" s="192"/>
      <c r="U94" s="192"/>
      <c r="V94" s="192">
        <f t="shared" si="67"/>
        <v>0</v>
      </c>
      <c r="W94" s="192">
        <f t="shared" si="68"/>
        <v>0</v>
      </c>
      <c r="X94" s="192">
        <f t="shared" si="69"/>
        <v>0</v>
      </c>
      <c r="Y94" s="192">
        <f t="shared" si="70"/>
        <v>0</v>
      </c>
      <c r="Z94" s="193">
        <f t="shared" si="59"/>
        <v>1160000</v>
      </c>
      <c r="AA94" s="192">
        <f t="shared" si="60"/>
        <v>145000</v>
      </c>
      <c r="AB94" s="192">
        <f t="shared" si="61"/>
        <v>185600</v>
      </c>
      <c r="AC94" s="194">
        <v>4</v>
      </c>
      <c r="AD94" s="192">
        <f t="shared" si="62"/>
        <v>50460</v>
      </c>
      <c r="AE94" s="192">
        <f t="shared" si="63"/>
        <v>0</v>
      </c>
      <c r="AF94" s="192"/>
      <c r="AG94" s="192"/>
      <c r="AH94" s="192"/>
      <c r="AI94" s="192">
        <f t="shared" si="71"/>
        <v>88860.166666666672</v>
      </c>
      <c r="AJ94" s="199">
        <f t="shared" si="72"/>
        <v>2665805</v>
      </c>
      <c r="AK94" s="192">
        <f t="shared" si="73"/>
        <v>0</v>
      </c>
      <c r="AL94" s="196">
        <v>1</v>
      </c>
      <c r="AM94" s="195"/>
      <c r="AN94" s="270"/>
    </row>
    <row r="95" spans="1:40" s="271" customFormat="1" ht="57.75" customHeight="1" x14ac:dyDescent="0.25">
      <c r="A95" s="276">
        <v>81</v>
      </c>
      <c r="B95" s="347" t="s">
        <v>698</v>
      </c>
      <c r="C95" s="347"/>
      <c r="D95" s="347"/>
      <c r="E95" s="347"/>
      <c r="F95" s="347" t="s">
        <v>699</v>
      </c>
      <c r="G95" s="347"/>
      <c r="H95" s="347"/>
      <c r="I95" s="347"/>
      <c r="J95" s="344"/>
      <c r="K95" s="346"/>
      <c r="L95" s="265" t="s">
        <v>700</v>
      </c>
      <c r="M95" s="265" t="s">
        <v>522</v>
      </c>
      <c r="N95" s="266" t="s">
        <v>128</v>
      </c>
      <c r="O95" s="267">
        <v>45444</v>
      </c>
      <c r="P95" s="268">
        <v>45655</v>
      </c>
      <c r="Q95" s="238" t="s">
        <v>56</v>
      </c>
      <c r="R95" s="192">
        <v>2665805</v>
      </c>
      <c r="S95" s="192">
        <v>0</v>
      </c>
      <c r="T95" s="192"/>
      <c r="U95" s="192"/>
      <c r="V95" s="192">
        <f t="shared" si="67"/>
        <v>0</v>
      </c>
      <c r="W95" s="192">
        <f t="shared" si="68"/>
        <v>0</v>
      </c>
      <c r="X95" s="192">
        <f t="shared" si="69"/>
        <v>0</v>
      </c>
      <c r="Y95" s="192">
        <f t="shared" si="70"/>
        <v>0</v>
      </c>
      <c r="Z95" s="193">
        <f t="shared" si="59"/>
        <v>1160000</v>
      </c>
      <c r="AA95" s="192">
        <f t="shared" si="60"/>
        <v>145000</v>
      </c>
      <c r="AB95" s="192">
        <f t="shared" si="61"/>
        <v>185600</v>
      </c>
      <c r="AC95" s="194">
        <v>4</v>
      </c>
      <c r="AD95" s="192">
        <f t="shared" si="62"/>
        <v>50460</v>
      </c>
      <c r="AE95" s="192">
        <f t="shared" si="63"/>
        <v>0</v>
      </c>
      <c r="AF95" s="192"/>
      <c r="AG95" s="192"/>
      <c r="AH95" s="192"/>
      <c r="AI95" s="192">
        <f t="shared" si="71"/>
        <v>88860.166666666672</v>
      </c>
      <c r="AJ95" s="199">
        <f t="shared" si="72"/>
        <v>2665805</v>
      </c>
      <c r="AK95" s="192">
        <f t="shared" si="73"/>
        <v>0</v>
      </c>
      <c r="AL95" s="196">
        <v>1</v>
      </c>
      <c r="AM95" s="195"/>
      <c r="AN95" s="272"/>
    </row>
    <row r="96" spans="1:40" s="271" customFormat="1" ht="93" customHeight="1" x14ac:dyDescent="0.25">
      <c r="A96" s="254">
        <v>82</v>
      </c>
      <c r="B96" s="347" t="s">
        <v>701</v>
      </c>
      <c r="C96" s="347"/>
      <c r="D96" s="347"/>
      <c r="E96" s="347"/>
      <c r="F96" s="347" t="s">
        <v>702</v>
      </c>
      <c r="G96" s="347"/>
      <c r="H96" s="347"/>
      <c r="I96" s="347"/>
      <c r="J96" s="344" t="s">
        <v>68</v>
      </c>
      <c r="K96" s="346"/>
      <c r="L96" s="265" t="s">
        <v>703</v>
      </c>
      <c r="M96" s="265" t="s">
        <v>704</v>
      </c>
      <c r="N96" s="266" t="s">
        <v>128</v>
      </c>
      <c r="O96" s="267">
        <v>45444</v>
      </c>
      <c r="P96" s="237">
        <v>45655</v>
      </c>
      <c r="Q96" s="238" t="s">
        <v>56</v>
      </c>
      <c r="R96" s="192">
        <v>2665805</v>
      </c>
      <c r="S96" s="192">
        <v>0</v>
      </c>
      <c r="T96" s="192"/>
      <c r="U96" s="192"/>
      <c r="V96" s="192">
        <f t="shared" si="67"/>
        <v>0</v>
      </c>
      <c r="W96" s="192">
        <f t="shared" si="68"/>
        <v>0</v>
      </c>
      <c r="X96" s="192">
        <f t="shared" si="69"/>
        <v>0</v>
      </c>
      <c r="Y96" s="192">
        <f t="shared" si="70"/>
        <v>0</v>
      </c>
      <c r="Z96" s="193">
        <f t="shared" si="59"/>
        <v>1160000</v>
      </c>
      <c r="AA96" s="192">
        <f t="shared" si="60"/>
        <v>145000</v>
      </c>
      <c r="AB96" s="192">
        <f t="shared" si="61"/>
        <v>185600</v>
      </c>
      <c r="AC96" s="194">
        <v>4</v>
      </c>
      <c r="AD96" s="192">
        <f t="shared" si="62"/>
        <v>50460</v>
      </c>
      <c r="AE96" s="192">
        <f t="shared" si="63"/>
        <v>0</v>
      </c>
      <c r="AF96" s="192"/>
      <c r="AG96" s="192"/>
      <c r="AH96" s="192"/>
      <c r="AI96" s="192">
        <f t="shared" si="71"/>
        <v>88860.166666666672</v>
      </c>
      <c r="AJ96" s="199">
        <f t="shared" si="72"/>
        <v>2665805</v>
      </c>
      <c r="AK96" s="192">
        <f t="shared" si="73"/>
        <v>0</v>
      </c>
      <c r="AL96" s="196">
        <v>1</v>
      </c>
      <c r="AM96" s="195"/>
      <c r="AN96" s="270"/>
    </row>
    <row r="97" spans="1:40" s="271" customFormat="1" ht="76.150000000000006" customHeight="1" x14ac:dyDescent="0.25">
      <c r="A97" s="276">
        <v>83</v>
      </c>
      <c r="B97" s="344" t="s">
        <v>705</v>
      </c>
      <c r="C97" s="345"/>
      <c r="D97" s="345"/>
      <c r="E97" s="346"/>
      <c r="F97" s="344" t="s">
        <v>706</v>
      </c>
      <c r="G97" s="345"/>
      <c r="H97" s="345"/>
      <c r="I97" s="346"/>
      <c r="J97" s="344" t="s">
        <v>707</v>
      </c>
      <c r="K97" s="346"/>
      <c r="L97" s="265" t="s">
        <v>609</v>
      </c>
      <c r="M97" s="265" t="s">
        <v>407</v>
      </c>
      <c r="N97" s="266" t="s">
        <v>128</v>
      </c>
      <c r="O97" s="267">
        <v>45444</v>
      </c>
      <c r="P97" s="268">
        <v>45655</v>
      </c>
      <c r="Q97" s="238" t="s">
        <v>56</v>
      </c>
      <c r="R97" s="192">
        <v>2665805</v>
      </c>
      <c r="S97" s="192">
        <v>0</v>
      </c>
      <c r="T97" s="192"/>
      <c r="U97" s="192"/>
      <c r="V97" s="192">
        <f t="shared" si="67"/>
        <v>0</v>
      </c>
      <c r="W97" s="192">
        <f t="shared" si="68"/>
        <v>0</v>
      </c>
      <c r="X97" s="192">
        <f t="shared" si="69"/>
        <v>0</v>
      </c>
      <c r="Y97" s="192">
        <f t="shared" si="70"/>
        <v>0</v>
      </c>
      <c r="Z97" s="193">
        <f t="shared" si="59"/>
        <v>1160000</v>
      </c>
      <c r="AA97" s="192">
        <f t="shared" si="60"/>
        <v>145000</v>
      </c>
      <c r="AB97" s="192">
        <f t="shared" si="61"/>
        <v>185600</v>
      </c>
      <c r="AC97" s="194">
        <v>4</v>
      </c>
      <c r="AD97" s="192">
        <f t="shared" si="62"/>
        <v>50460</v>
      </c>
      <c r="AE97" s="192">
        <f t="shared" si="63"/>
        <v>0</v>
      </c>
      <c r="AF97" s="192"/>
      <c r="AG97" s="192"/>
      <c r="AH97" s="192"/>
      <c r="AI97" s="192">
        <f t="shared" si="71"/>
        <v>88860.166666666672</v>
      </c>
      <c r="AJ97" s="199">
        <f t="shared" si="72"/>
        <v>2665805</v>
      </c>
      <c r="AK97" s="192">
        <f t="shared" si="73"/>
        <v>0</v>
      </c>
      <c r="AL97" s="196">
        <v>1</v>
      </c>
      <c r="AM97" s="195"/>
      <c r="AN97" s="270"/>
    </row>
    <row r="98" spans="1:40" s="271" customFormat="1" ht="102" customHeight="1" x14ac:dyDescent="0.25">
      <c r="A98" s="276">
        <v>84</v>
      </c>
      <c r="B98" s="347" t="s">
        <v>708</v>
      </c>
      <c r="C98" s="347"/>
      <c r="D98" s="347"/>
      <c r="E98" s="347"/>
      <c r="F98" s="347" t="s">
        <v>709</v>
      </c>
      <c r="G98" s="347"/>
      <c r="H98" s="347"/>
      <c r="I98" s="347"/>
      <c r="J98" s="344" t="s">
        <v>710</v>
      </c>
      <c r="K98" s="346"/>
      <c r="L98" s="265" t="s">
        <v>711</v>
      </c>
      <c r="M98" s="265" t="s">
        <v>514</v>
      </c>
      <c r="N98" s="266" t="s">
        <v>128</v>
      </c>
      <c r="O98" s="267">
        <v>45444</v>
      </c>
      <c r="P98" s="268">
        <v>45655</v>
      </c>
      <c r="Q98" s="238" t="s">
        <v>56</v>
      </c>
      <c r="R98" s="192">
        <v>2665805</v>
      </c>
      <c r="S98" s="192">
        <v>0</v>
      </c>
      <c r="T98" s="192"/>
      <c r="U98" s="192"/>
      <c r="V98" s="192">
        <f t="shared" si="67"/>
        <v>0</v>
      </c>
      <c r="W98" s="192">
        <f t="shared" si="68"/>
        <v>0</v>
      </c>
      <c r="X98" s="192">
        <f t="shared" si="69"/>
        <v>0</v>
      </c>
      <c r="Y98" s="192">
        <f t="shared" si="70"/>
        <v>0</v>
      </c>
      <c r="Z98" s="193">
        <f t="shared" si="59"/>
        <v>1160000</v>
      </c>
      <c r="AA98" s="192">
        <f t="shared" si="60"/>
        <v>145000</v>
      </c>
      <c r="AB98" s="192">
        <f t="shared" si="61"/>
        <v>185600</v>
      </c>
      <c r="AC98" s="194">
        <v>4</v>
      </c>
      <c r="AD98" s="192">
        <f t="shared" si="62"/>
        <v>50460</v>
      </c>
      <c r="AE98" s="192">
        <f t="shared" si="63"/>
        <v>0</v>
      </c>
      <c r="AF98" s="192"/>
      <c r="AG98" s="192"/>
      <c r="AH98" s="192"/>
      <c r="AI98" s="192">
        <f t="shared" si="71"/>
        <v>88860.166666666672</v>
      </c>
      <c r="AJ98" s="199">
        <f t="shared" si="72"/>
        <v>2665805</v>
      </c>
      <c r="AK98" s="192">
        <f t="shared" si="73"/>
        <v>0</v>
      </c>
      <c r="AL98" s="196">
        <v>1</v>
      </c>
      <c r="AM98" s="195"/>
      <c r="AN98" s="270"/>
    </row>
    <row r="99" spans="1:40" s="250" customFormat="1" ht="56.45" customHeight="1" x14ac:dyDescent="0.25">
      <c r="A99" s="254">
        <v>85</v>
      </c>
      <c r="B99" s="350" t="s">
        <v>870</v>
      </c>
      <c r="C99" s="350"/>
      <c r="D99" s="350"/>
      <c r="E99" s="350"/>
      <c r="F99" s="350" t="s">
        <v>874</v>
      </c>
      <c r="G99" s="350"/>
      <c r="H99" s="350"/>
      <c r="I99" s="350"/>
      <c r="J99" s="348" t="s">
        <v>466</v>
      </c>
      <c r="K99" s="349"/>
      <c r="L99" s="259" t="s">
        <v>686</v>
      </c>
      <c r="M99" s="259" t="s">
        <v>776</v>
      </c>
      <c r="N99" s="258" t="s">
        <v>128</v>
      </c>
      <c r="O99" s="251">
        <v>45442</v>
      </c>
      <c r="P99" s="237">
        <v>45655</v>
      </c>
      <c r="Q99" s="238" t="s">
        <v>56</v>
      </c>
      <c r="R99" s="192">
        <v>2665805</v>
      </c>
      <c r="S99" s="192">
        <v>0</v>
      </c>
      <c r="T99" s="192"/>
      <c r="U99" s="192"/>
      <c r="V99" s="192">
        <f t="shared" si="67"/>
        <v>0</v>
      </c>
      <c r="W99" s="192">
        <f t="shared" si="68"/>
        <v>0</v>
      </c>
      <c r="X99" s="192">
        <f t="shared" si="69"/>
        <v>0</v>
      </c>
      <c r="Y99" s="192">
        <f t="shared" si="70"/>
        <v>0</v>
      </c>
      <c r="Z99" s="193">
        <f t="shared" ref="Z99" si="74">IF(Q99="","",IF(Q99="Prestación de servicios",(IF((R99*0.4)&gt;=1160000,(R99*0.4),1160000)),S99+T99))</f>
        <v>1160000</v>
      </c>
      <c r="AA99" s="192">
        <f t="shared" ref="AA99" si="75">IF(Z99="","",Z99*0.125)</f>
        <v>145000</v>
      </c>
      <c r="AB99" s="192">
        <f t="shared" ref="AB99" si="76">IF(Z99="","",Z99*0.16)</f>
        <v>185600</v>
      </c>
      <c r="AC99" s="194">
        <v>4</v>
      </c>
      <c r="AD99" s="192">
        <f t="shared" ref="AD99" si="77">IF(AC99="","",(IF(AC99=1,Z99*0.00522,(IF(AC99=2,Z99*0.01044,(IF(AC99=3,Z99*0.02436,(IF(AC99=4,Z99*0.0435,(IF(AC99=5,Z99*0.069)))))))))))</f>
        <v>50460</v>
      </c>
      <c r="AE99" s="192">
        <f t="shared" ref="AE99" si="78">IF(S99="","",(S99+T99)*0.09)</f>
        <v>0</v>
      </c>
      <c r="AF99" s="192"/>
      <c r="AG99" s="192"/>
      <c r="AH99" s="192"/>
      <c r="AI99" s="192">
        <f>IF(Q99="Contrato laboral",(S99+T99+U99)-(Z99*0.08)-AF99-AG99-AH99,(R99-AF99-AH99))/30*AL99</f>
        <v>88860.166666666672</v>
      </c>
      <c r="AJ99" s="199">
        <f t="shared" si="72"/>
        <v>2665805</v>
      </c>
      <c r="AK99" s="192">
        <f t="shared" si="73"/>
        <v>0</v>
      </c>
      <c r="AL99" s="196">
        <v>1</v>
      </c>
      <c r="AM99" s="248"/>
      <c r="AN99" s="249"/>
    </row>
    <row r="100" spans="1:40" s="250" customFormat="1" ht="56.45" customHeight="1" x14ac:dyDescent="0.3">
      <c r="A100" s="252"/>
      <c r="B100" s="351"/>
      <c r="C100" s="351"/>
      <c r="D100" s="351"/>
      <c r="E100" s="351"/>
      <c r="F100" s="350"/>
      <c r="G100" s="350"/>
      <c r="H100" s="350"/>
      <c r="I100" s="350"/>
      <c r="J100" s="348"/>
      <c r="K100" s="349"/>
      <c r="L100" s="259"/>
      <c r="M100" s="259"/>
      <c r="N100" s="253"/>
      <c r="O100" s="241"/>
      <c r="P100" s="241"/>
      <c r="Q100" s="242"/>
      <c r="R100" s="243"/>
      <c r="S100" s="243"/>
      <c r="T100" s="243"/>
      <c r="U100" s="243"/>
      <c r="V100" s="243"/>
      <c r="W100" s="243"/>
      <c r="X100" s="243"/>
      <c r="Y100" s="243"/>
      <c r="Z100" s="244"/>
      <c r="AA100" s="243"/>
      <c r="AB100" s="243"/>
      <c r="AC100" s="245"/>
      <c r="AD100" s="243"/>
      <c r="AE100" s="243"/>
      <c r="AF100" s="243"/>
      <c r="AG100" s="243"/>
      <c r="AH100" s="243"/>
      <c r="AI100" s="243"/>
      <c r="AJ100" s="246"/>
      <c r="AK100" s="243"/>
      <c r="AL100" s="247"/>
      <c r="AM100" s="248"/>
      <c r="AN100" s="249"/>
    </row>
    <row r="101" spans="1:40" s="57" customFormat="1" x14ac:dyDescent="0.25">
      <c r="A101" s="362" t="s">
        <v>299</v>
      </c>
      <c r="B101" s="363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  <c r="P101" s="363"/>
      <c r="Q101" s="364"/>
      <c r="R101" s="200">
        <f>SUM(R15:R100)</f>
        <v>240634450</v>
      </c>
      <c r="S101" s="200">
        <f t="shared" ref="S101:AJ101" si="79">SUM(S15:S100)</f>
        <v>0</v>
      </c>
      <c r="T101" s="200">
        <f t="shared" si="79"/>
        <v>0</v>
      </c>
      <c r="U101" s="200">
        <f t="shared" si="79"/>
        <v>0</v>
      </c>
      <c r="V101" s="200">
        <f t="shared" si="79"/>
        <v>0</v>
      </c>
      <c r="W101" s="200">
        <f t="shared" si="79"/>
        <v>0</v>
      </c>
      <c r="X101" s="200">
        <f t="shared" si="79"/>
        <v>0</v>
      </c>
      <c r="Y101" s="200">
        <f t="shared" si="79"/>
        <v>0</v>
      </c>
      <c r="Z101" s="200">
        <f t="shared" si="79"/>
        <v>105492184</v>
      </c>
      <c r="AA101" s="200">
        <f t="shared" si="79"/>
        <v>13186523</v>
      </c>
      <c r="AB101" s="200">
        <f t="shared" si="79"/>
        <v>16878749.439999998</v>
      </c>
      <c r="AC101" s="200">
        <f t="shared" si="79"/>
        <v>328</v>
      </c>
      <c r="AD101" s="200">
        <f t="shared" si="79"/>
        <v>4263799.7248799996</v>
      </c>
      <c r="AE101" s="200">
        <f t="shared" si="79"/>
        <v>0</v>
      </c>
      <c r="AF101" s="200">
        <f t="shared" si="79"/>
        <v>0</v>
      </c>
      <c r="AG101" s="200">
        <f t="shared" si="79"/>
        <v>0</v>
      </c>
      <c r="AH101" s="200">
        <f t="shared" si="79"/>
        <v>0</v>
      </c>
      <c r="AI101" s="200">
        <f t="shared" si="79"/>
        <v>8021148.3333333451</v>
      </c>
      <c r="AJ101" s="200">
        <f t="shared" si="79"/>
        <v>240634450</v>
      </c>
      <c r="AK101" s="200"/>
      <c r="AL101" s="365"/>
      <c r="AM101" s="366"/>
      <c r="AN101" s="367"/>
    </row>
    <row r="102" spans="1:40" ht="93.75" customHeight="1" x14ac:dyDescent="0.25">
      <c r="A102" s="257"/>
      <c r="B102" s="257"/>
      <c r="C102" s="257"/>
      <c r="D102" s="257"/>
      <c r="E102" s="22"/>
      <c r="F102" s="22"/>
      <c r="G102" s="22"/>
      <c r="H102" s="22"/>
      <c r="I102" s="22"/>
      <c r="J102" s="22"/>
      <c r="K102" s="22"/>
      <c r="M102" s="22"/>
      <c r="N102" s="22"/>
      <c r="O102" s="23"/>
      <c r="P102" s="23"/>
      <c r="Q102" s="189"/>
      <c r="R102" s="25"/>
      <c r="S102" s="25"/>
      <c r="T102" s="25"/>
      <c r="U102" s="25"/>
      <c r="Z102" s="162"/>
      <c r="AA102" s="25"/>
      <c r="AB102" s="25"/>
      <c r="AC102" s="120"/>
      <c r="AD102" s="25"/>
      <c r="AE102" s="25"/>
      <c r="AF102" s="25"/>
      <c r="AG102" s="25"/>
      <c r="AH102" s="25"/>
      <c r="AI102" s="25"/>
      <c r="AJ102" s="264"/>
      <c r="AK102" s="25"/>
      <c r="AL102" s="134"/>
      <c r="AM102" s="26"/>
      <c r="AN102" s="22"/>
    </row>
    <row r="105" spans="1:40" ht="15.75" customHeight="1" x14ac:dyDescent="0.25">
      <c r="A105" s="257"/>
      <c r="B105" s="257"/>
      <c r="C105" s="257"/>
      <c r="D105" s="257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3"/>
      <c r="P105" s="23"/>
      <c r="Q105" s="189"/>
      <c r="R105" s="25"/>
      <c r="S105" s="25"/>
      <c r="T105" s="25"/>
      <c r="U105" s="25"/>
      <c r="Z105" s="162"/>
      <c r="AA105" s="25"/>
      <c r="AB105" s="25"/>
      <c r="AC105" s="120"/>
      <c r="AD105" s="25"/>
      <c r="AE105" s="25"/>
      <c r="AF105" s="25"/>
      <c r="AG105" s="25"/>
      <c r="AH105" s="25"/>
      <c r="AI105" s="25"/>
      <c r="AJ105" s="123"/>
      <c r="AK105" s="25"/>
      <c r="AL105" s="134"/>
      <c r="AM105" s="26"/>
      <c r="AN105" s="22"/>
    </row>
    <row r="106" spans="1:40" ht="15.75" customHeight="1" x14ac:dyDescent="0.25">
      <c r="A106" s="257"/>
      <c r="B106" s="257"/>
      <c r="C106" s="257"/>
      <c r="D106" s="257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3"/>
      <c r="P106" s="23"/>
      <c r="Q106" s="189"/>
      <c r="R106" s="25"/>
      <c r="S106" s="25"/>
      <c r="T106" s="25"/>
      <c r="U106" s="25"/>
      <c r="Z106" s="162"/>
      <c r="AA106" s="25"/>
      <c r="AB106" s="25"/>
      <c r="AC106" s="120"/>
      <c r="AD106" s="25"/>
      <c r="AE106" s="25"/>
      <c r="AF106" s="25"/>
      <c r="AG106" s="25"/>
      <c r="AH106" s="25"/>
      <c r="AI106" s="25"/>
      <c r="AJ106" s="123"/>
      <c r="AK106" s="25"/>
      <c r="AL106" s="134"/>
      <c r="AM106" s="26"/>
      <c r="AN106" s="22"/>
    </row>
    <row r="107" spans="1:40" ht="15.75" customHeight="1" x14ac:dyDescent="0.25">
      <c r="A107" s="257"/>
      <c r="B107" s="257"/>
      <c r="C107" s="257"/>
      <c r="D107" s="257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3"/>
      <c r="P107" s="23"/>
      <c r="Q107" s="189"/>
      <c r="R107" s="25"/>
      <c r="S107" s="25"/>
      <c r="T107" s="25"/>
      <c r="U107" s="25"/>
      <c r="Z107" s="162"/>
      <c r="AA107" s="25"/>
      <c r="AB107" s="25"/>
      <c r="AC107" s="120"/>
      <c r="AD107" s="25"/>
      <c r="AE107" s="25"/>
      <c r="AF107" s="25"/>
      <c r="AG107" s="25"/>
      <c r="AH107" s="25"/>
      <c r="AI107" s="25"/>
      <c r="AJ107" s="123"/>
      <c r="AK107" s="25"/>
      <c r="AL107" s="134"/>
      <c r="AM107" s="26"/>
      <c r="AN107" s="22"/>
    </row>
    <row r="108" spans="1:40" ht="15.75" customHeight="1" x14ac:dyDescent="0.25">
      <c r="A108" s="257"/>
      <c r="B108" s="257"/>
      <c r="C108" s="257"/>
      <c r="D108" s="257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3"/>
      <c r="P108" s="23"/>
      <c r="Q108" s="189"/>
      <c r="R108" s="25"/>
      <c r="S108" s="25"/>
      <c r="T108" s="25"/>
      <c r="U108" s="25"/>
      <c r="Z108" s="162"/>
      <c r="AA108" s="25"/>
      <c r="AB108" s="25"/>
      <c r="AC108" s="120"/>
      <c r="AD108" s="25"/>
      <c r="AE108" s="25"/>
      <c r="AF108" s="25"/>
      <c r="AG108" s="25"/>
      <c r="AH108" s="25"/>
      <c r="AI108" s="25"/>
      <c r="AJ108" s="123"/>
      <c r="AK108" s="25"/>
      <c r="AL108" s="134"/>
      <c r="AM108" s="26"/>
      <c r="AN108" s="22"/>
    </row>
    <row r="109" spans="1:40" ht="15.75" customHeight="1" x14ac:dyDescent="0.25">
      <c r="A109" s="257"/>
      <c r="B109" s="257"/>
      <c r="C109" s="257"/>
      <c r="D109" s="257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3"/>
      <c r="P109" s="23"/>
      <c r="Q109" s="189"/>
      <c r="R109" s="25"/>
      <c r="S109" s="25"/>
      <c r="T109" s="25"/>
      <c r="U109" s="25"/>
      <c r="Z109" s="162"/>
      <c r="AA109" s="25"/>
      <c r="AB109" s="25"/>
      <c r="AC109" s="120"/>
      <c r="AD109" s="25"/>
      <c r="AE109" s="25"/>
      <c r="AF109" s="25"/>
      <c r="AG109" s="25"/>
      <c r="AH109" s="25"/>
      <c r="AI109" s="25"/>
      <c r="AJ109" s="123"/>
      <c r="AK109" s="25"/>
      <c r="AL109" s="134"/>
      <c r="AM109" s="26"/>
      <c r="AN109" s="22"/>
    </row>
    <row r="110" spans="1:40" ht="15.75" customHeight="1" x14ac:dyDescent="0.25">
      <c r="A110" s="257"/>
      <c r="B110" s="257"/>
      <c r="C110" s="257"/>
      <c r="D110" s="257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3"/>
      <c r="P110" s="23"/>
      <c r="Q110" s="189"/>
      <c r="R110" s="25"/>
      <c r="S110" s="25"/>
      <c r="T110" s="25"/>
      <c r="U110" s="25"/>
      <c r="Z110" s="162"/>
      <c r="AA110" s="25"/>
      <c r="AB110" s="25"/>
      <c r="AC110" s="120"/>
      <c r="AD110" s="25"/>
      <c r="AE110" s="25"/>
      <c r="AF110" s="25"/>
      <c r="AG110" s="25"/>
      <c r="AH110" s="25"/>
      <c r="AI110" s="25"/>
      <c r="AJ110" s="123"/>
      <c r="AK110" s="25"/>
      <c r="AL110" s="134"/>
      <c r="AM110" s="26"/>
      <c r="AN110" s="22"/>
    </row>
    <row r="111" spans="1:40" ht="15.75" customHeight="1" x14ac:dyDescent="0.25">
      <c r="A111" s="257"/>
      <c r="B111" s="257"/>
      <c r="C111" s="257"/>
      <c r="D111" s="257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3"/>
      <c r="P111" s="23"/>
      <c r="Q111" s="189"/>
      <c r="R111" s="25"/>
      <c r="S111" s="25"/>
      <c r="T111" s="25"/>
      <c r="U111" s="25"/>
      <c r="Z111" s="162"/>
      <c r="AA111" s="25"/>
      <c r="AB111" s="25"/>
      <c r="AC111" s="120"/>
      <c r="AD111" s="25"/>
      <c r="AE111" s="25"/>
      <c r="AF111" s="25"/>
      <c r="AG111" s="25"/>
      <c r="AH111" s="25"/>
      <c r="AI111" s="25"/>
      <c r="AJ111" s="123"/>
      <c r="AK111" s="25"/>
      <c r="AL111" s="134"/>
      <c r="AM111" s="26"/>
      <c r="AN111" s="22"/>
    </row>
    <row r="112" spans="1:40" ht="15.75" customHeight="1" x14ac:dyDescent="0.25">
      <c r="A112" s="257"/>
      <c r="B112" s="257"/>
      <c r="C112" s="257"/>
      <c r="D112" s="257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3"/>
      <c r="P112" s="23"/>
      <c r="Q112" s="189"/>
      <c r="R112" s="25"/>
      <c r="S112" s="25"/>
      <c r="T112" s="25"/>
      <c r="U112" s="25"/>
      <c r="Z112" s="162"/>
      <c r="AA112" s="25"/>
      <c r="AB112" s="25"/>
      <c r="AC112" s="120"/>
      <c r="AD112" s="25"/>
      <c r="AE112" s="25"/>
      <c r="AF112" s="25"/>
      <c r="AG112" s="25"/>
      <c r="AH112" s="25"/>
      <c r="AI112" s="25"/>
      <c r="AJ112" s="123"/>
      <c r="AK112" s="25"/>
      <c r="AL112" s="134"/>
      <c r="AM112" s="26"/>
      <c r="AN112" s="22"/>
    </row>
    <row r="113" spans="1:40" s="175" customFormat="1" ht="37.5" customHeight="1" thickBot="1" x14ac:dyDescent="0.3">
      <c r="A113" s="368"/>
      <c r="B113" s="368"/>
      <c r="C113" s="368"/>
      <c r="D113" s="368"/>
      <c r="E113" s="368"/>
      <c r="F113" s="368"/>
      <c r="G113" s="368"/>
      <c r="H113" s="368"/>
      <c r="I113" s="368"/>
      <c r="J113" s="368"/>
      <c r="K113" s="368"/>
      <c r="L113" s="22"/>
      <c r="M113" s="176"/>
      <c r="N113" s="176"/>
      <c r="O113" s="177"/>
      <c r="P113" s="177"/>
      <c r="Q113" s="368"/>
      <c r="R113" s="368"/>
      <c r="S113" s="368"/>
      <c r="T113" s="176"/>
      <c r="U113" s="176"/>
      <c r="Z113" s="178"/>
      <c r="AA113" s="176"/>
      <c r="AB113" s="176"/>
      <c r="AC113" s="262"/>
      <c r="AD113" s="176"/>
      <c r="AE113" s="176"/>
      <c r="AF113" s="176"/>
      <c r="AG113" s="176"/>
      <c r="AH113" s="176"/>
      <c r="AI113" s="176"/>
      <c r="AJ113" s="179"/>
      <c r="AK113" s="180"/>
      <c r="AL113" s="181"/>
      <c r="AM113" s="262"/>
      <c r="AN113" s="176"/>
    </row>
    <row r="114" spans="1:40" s="175" customFormat="1" ht="17.25" customHeight="1" x14ac:dyDescent="0.25">
      <c r="A114" s="369" t="s">
        <v>301</v>
      </c>
      <c r="B114" s="369"/>
      <c r="C114" s="369"/>
      <c r="D114" s="369"/>
      <c r="E114" s="369"/>
      <c r="F114" s="369"/>
      <c r="G114" s="369"/>
      <c r="H114" s="369"/>
      <c r="I114" s="369"/>
      <c r="J114" s="369"/>
      <c r="K114" s="369"/>
      <c r="L114" s="176"/>
      <c r="M114" s="176"/>
      <c r="N114" s="176"/>
      <c r="O114" s="182"/>
      <c r="P114" s="182"/>
      <c r="Q114" s="369" t="s">
        <v>302</v>
      </c>
      <c r="R114" s="369"/>
      <c r="S114" s="369"/>
      <c r="T114" s="183"/>
      <c r="U114" s="183"/>
      <c r="V114" s="198"/>
      <c r="W114" s="198"/>
      <c r="X114" s="198"/>
      <c r="Y114" s="198"/>
      <c r="Z114" s="184"/>
      <c r="AA114" s="183"/>
      <c r="AB114" s="183"/>
      <c r="AC114" s="261"/>
      <c r="AD114" s="183"/>
      <c r="AE114" s="183"/>
      <c r="AF114" s="183"/>
      <c r="AG114" s="183"/>
      <c r="AH114" s="183"/>
      <c r="AI114" s="185"/>
      <c r="AJ114" s="186"/>
      <c r="AK114" s="185"/>
      <c r="AL114" s="187"/>
      <c r="AM114" s="183"/>
      <c r="AN114" s="176"/>
    </row>
    <row r="115" spans="1:40" s="175" customFormat="1" ht="25.5" x14ac:dyDescent="0.25">
      <c r="A115" s="359" t="s">
        <v>303</v>
      </c>
      <c r="B115" s="359"/>
      <c r="C115" s="359"/>
      <c r="D115" s="359"/>
      <c r="E115" s="359"/>
      <c r="F115" s="359"/>
      <c r="G115" s="359"/>
      <c r="H115" s="359"/>
      <c r="I115" s="359"/>
      <c r="J115" s="359"/>
      <c r="K115" s="359"/>
      <c r="M115" s="176"/>
      <c r="N115" s="176"/>
      <c r="O115" s="182"/>
      <c r="P115" s="182"/>
      <c r="Q115" s="360" t="s">
        <v>392</v>
      </c>
      <c r="R115" s="360"/>
      <c r="S115" s="360"/>
      <c r="T115" s="183"/>
      <c r="U115" s="183"/>
      <c r="V115" s="198"/>
      <c r="W115" s="198"/>
      <c r="X115" s="198"/>
      <c r="Y115" s="198"/>
      <c r="Z115" s="184"/>
      <c r="AA115" s="183"/>
      <c r="AB115" s="183"/>
      <c r="AC115" s="261"/>
      <c r="AD115" s="183"/>
      <c r="AE115" s="183"/>
      <c r="AF115" s="183"/>
      <c r="AG115" s="183"/>
      <c r="AH115" s="183"/>
      <c r="AI115" s="183"/>
      <c r="AJ115" s="188"/>
      <c r="AK115" s="185"/>
      <c r="AL115" s="187"/>
      <c r="AM115" s="183"/>
      <c r="AN115" s="176"/>
    </row>
    <row r="116" spans="1:40" s="175" customFormat="1" ht="28.5" customHeight="1" x14ac:dyDescent="0.25">
      <c r="A116" s="361" t="s">
        <v>305</v>
      </c>
      <c r="B116" s="361"/>
      <c r="C116" s="361"/>
      <c r="D116" s="361"/>
      <c r="E116" s="361"/>
      <c r="F116" s="361"/>
      <c r="G116" s="361"/>
      <c r="H116" s="361"/>
      <c r="I116" s="361"/>
      <c r="J116" s="361"/>
      <c r="K116" s="361"/>
      <c r="L116" s="361"/>
      <c r="M116" s="361"/>
      <c r="N116" s="361"/>
      <c r="O116" s="361"/>
      <c r="P116" s="361"/>
      <c r="Q116" s="361"/>
      <c r="R116" s="361"/>
      <c r="S116" s="361"/>
      <c r="T116" s="361"/>
      <c r="U116" s="361"/>
      <c r="V116" s="361"/>
      <c r="W116" s="361"/>
      <c r="X116" s="361"/>
      <c r="Y116" s="361"/>
      <c r="Z116" s="361"/>
      <c r="AA116" s="361"/>
      <c r="AB116" s="361"/>
      <c r="AC116" s="361"/>
      <c r="AD116" s="361"/>
      <c r="AE116" s="361"/>
      <c r="AF116" s="361"/>
      <c r="AG116" s="361"/>
      <c r="AH116" s="361"/>
      <c r="AI116" s="361"/>
      <c r="AJ116" s="361"/>
      <c r="AK116" s="361"/>
      <c r="AL116" s="361"/>
      <c r="AM116" s="361"/>
      <c r="AN116" s="361"/>
    </row>
    <row r="117" spans="1:40" ht="9.9499999999999993" customHeight="1" x14ac:dyDescent="0.25">
      <c r="A117" s="257"/>
      <c r="B117" s="257"/>
      <c r="C117" s="257"/>
      <c r="D117" s="257"/>
      <c r="E117" s="22"/>
      <c r="F117" s="22"/>
      <c r="G117" s="22"/>
      <c r="H117" s="22"/>
      <c r="I117" s="22"/>
      <c r="J117" s="22"/>
      <c r="K117" s="22"/>
      <c r="M117" s="22"/>
      <c r="N117" s="22"/>
      <c r="O117" s="23"/>
      <c r="P117" s="23"/>
      <c r="Q117" s="189"/>
      <c r="R117" s="25"/>
      <c r="S117" s="25"/>
      <c r="T117" s="25"/>
      <c r="U117" s="25"/>
      <c r="Z117" s="162"/>
      <c r="AA117" s="25"/>
      <c r="AB117" s="25"/>
      <c r="AC117" s="120"/>
      <c r="AD117" s="25"/>
      <c r="AE117" s="25"/>
      <c r="AF117" s="25"/>
      <c r="AG117" s="25"/>
      <c r="AH117" s="25"/>
      <c r="AI117" s="25"/>
      <c r="AJ117" s="123"/>
      <c r="AK117" s="25"/>
      <c r="AL117" s="134"/>
      <c r="AM117" s="26"/>
      <c r="AN117" s="22"/>
    </row>
  </sheetData>
  <mergeCells count="305">
    <mergeCell ref="J86:K86"/>
    <mergeCell ref="B89:E89"/>
    <mergeCell ref="B87:E87"/>
    <mergeCell ref="J93:K93"/>
    <mergeCell ref="F89:I89"/>
    <mergeCell ref="J89:K89"/>
    <mergeCell ref="J91:K91"/>
    <mergeCell ref="B94:E94"/>
    <mergeCell ref="F94:I94"/>
    <mergeCell ref="J94:K94"/>
    <mergeCell ref="B92:E92"/>
    <mergeCell ref="B93:E93"/>
    <mergeCell ref="F93:I93"/>
    <mergeCell ref="B91:E91"/>
    <mergeCell ref="F91:I91"/>
    <mergeCell ref="F90:I90"/>
    <mergeCell ref="B40:E40"/>
    <mergeCell ref="F40:I40"/>
    <mergeCell ref="J40:K40"/>
    <mergeCell ref="J45:K45"/>
    <mergeCell ref="B47:E47"/>
    <mergeCell ref="F47:I47"/>
    <mergeCell ref="J47:K47"/>
    <mergeCell ref="B46:E46"/>
    <mergeCell ref="F46:I46"/>
    <mergeCell ref="J46:K46"/>
    <mergeCell ref="B82:E82"/>
    <mergeCell ref="F82:I82"/>
    <mergeCell ref="J82:K82"/>
    <mergeCell ref="B78:E78"/>
    <mergeCell ref="F78:I78"/>
    <mergeCell ref="J78:K78"/>
    <mergeCell ref="B81:E81"/>
    <mergeCell ref="F81:I81"/>
    <mergeCell ref="J81:K81"/>
    <mergeCell ref="B80:E80"/>
    <mergeCell ref="F80:I80"/>
    <mergeCell ref="J80:K80"/>
    <mergeCell ref="B79:E79"/>
    <mergeCell ref="F79:I79"/>
    <mergeCell ref="J79:K79"/>
    <mergeCell ref="B83:E83"/>
    <mergeCell ref="F83:I83"/>
    <mergeCell ref="J83:K83"/>
    <mergeCell ref="B90:E90"/>
    <mergeCell ref="F92:I92"/>
    <mergeCell ref="J90:K90"/>
    <mergeCell ref="J92:K92"/>
    <mergeCell ref="F87:I87"/>
    <mergeCell ref="B88:E88"/>
    <mergeCell ref="F88:I88"/>
    <mergeCell ref="J88:K88"/>
    <mergeCell ref="J87:K87"/>
    <mergeCell ref="B86:E86"/>
    <mergeCell ref="F86:I86"/>
    <mergeCell ref="B84:E84"/>
    <mergeCell ref="F84:I84"/>
    <mergeCell ref="J84:K84"/>
    <mergeCell ref="B85:E85"/>
    <mergeCell ref="F85:I85"/>
    <mergeCell ref="J85:K85"/>
    <mergeCell ref="A115:K115"/>
    <mergeCell ref="Q115:S115"/>
    <mergeCell ref="A116:AN116"/>
    <mergeCell ref="A101:Q101"/>
    <mergeCell ref="AL101:AN101"/>
    <mergeCell ref="A113:K113"/>
    <mergeCell ref="Q113:S113"/>
    <mergeCell ref="A114:K114"/>
    <mergeCell ref="Q114:S114"/>
    <mergeCell ref="I2:AL5"/>
    <mergeCell ref="AI13:AI14"/>
    <mergeCell ref="E8:AN8"/>
    <mergeCell ref="J36:K36"/>
    <mergeCell ref="AM2:AN2"/>
    <mergeCell ref="AM3:AN3"/>
    <mergeCell ref="AM4:AN4"/>
    <mergeCell ref="AM5:AN5"/>
    <mergeCell ref="F13:K14"/>
    <mergeCell ref="L13:M14"/>
    <mergeCell ref="N13:N14"/>
    <mergeCell ref="O13:O14"/>
    <mergeCell ref="A10:G10"/>
    <mergeCell ref="H10:AN10"/>
    <mergeCell ref="A11:B11"/>
    <mergeCell ref="C11:AN11"/>
    <mergeCell ref="A12:C12"/>
    <mergeCell ref="AN13:AN14"/>
    <mergeCell ref="P13:P14"/>
    <mergeCell ref="A9:E9"/>
    <mergeCell ref="F9:AN9"/>
    <mergeCell ref="B18:E18"/>
    <mergeCell ref="F18:I18"/>
    <mergeCell ref="S13:U13"/>
    <mergeCell ref="F20:I20"/>
    <mergeCell ref="J20:K20"/>
    <mergeCell ref="A13:A14"/>
    <mergeCell ref="B17:E17"/>
    <mergeCell ref="F17:I17"/>
    <mergeCell ref="J17:K17"/>
    <mergeCell ref="AF13:AH13"/>
    <mergeCell ref="D12:AN12"/>
    <mergeCell ref="AM13:AM14"/>
    <mergeCell ref="AE13:AE14"/>
    <mergeCell ref="AL13:AL14"/>
    <mergeCell ref="B15:E15"/>
    <mergeCell ref="F15:I15"/>
    <mergeCell ref="J15:K15"/>
    <mergeCell ref="AJ13:AJ14"/>
    <mergeCell ref="AK13:AK14"/>
    <mergeCell ref="Q13:Q14"/>
    <mergeCell ref="V13:Y13"/>
    <mergeCell ref="Z13:AD13"/>
    <mergeCell ref="B13:E14"/>
    <mergeCell ref="R13:R14"/>
    <mergeCell ref="B31:E31"/>
    <mergeCell ref="F31:I31"/>
    <mergeCell ref="J31:K31"/>
    <mergeCell ref="A7:J7"/>
    <mergeCell ref="K7:AN7"/>
    <mergeCell ref="A8:D8"/>
    <mergeCell ref="A2:H5"/>
    <mergeCell ref="B16:E16"/>
    <mergeCell ref="B24:E24"/>
    <mergeCell ref="F24:I24"/>
    <mergeCell ref="J24:K24"/>
    <mergeCell ref="F16:I16"/>
    <mergeCell ref="J16:K16"/>
    <mergeCell ref="B22:E22"/>
    <mergeCell ref="F22:I22"/>
    <mergeCell ref="J22:K22"/>
    <mergeCell ref="B19:E19"/>
    <mergeCell ref="F19:I19"/>
    <mergeCell ref="J18:K18"/>
    <mergeCell ref="J19:K19"/>
    <mergeCell ref="F23:I23"/>
    <mergeCell ref="B23:E23"/>
    <mergeCell ref="J23:K23"/>
    <mergeCell ref="B20:E20"/>
    <mergeCell ref="J28:K28"/>
    <mergeCell ref="B25:E25"/>
    <mergeCell ref="F25:I25"/>
    <mergeCell ref="J25:K25"/>
    <mergeCell ref="B26:E26"/>
    <mergeCell ref="F26:I26"/>
    <mergeCell ref="J26:K26"/>
    <mergeCell ref="B30:E30"/>
    <mergeCell ref="F30:I30"/>
    <mergeCell ref="J30:K30"/>
    <mergeCell ref="B27:E27"/>
    <mergeCell ref="F27:I27"/>
    <mergeCell ref="J27:K27"/>
    <mergeCell ref="B29:E29"/>
    <mergeCell ref="F29:I29"/>
    <mergeCell ref="J29:K29"/>
    <mergeCell ref="B28:E28"/>
    <mergeCell ref="F28:I28"/>
    <mergeCell ref="B33:E33"/>
    <mergeCell ref="F33:I33"/>
    <mergeCell ref="J33:K33"/>
    <mergeCell ref="B34:E34"/>
    <mergeCell ref="F34:I34"/>
    <mergeCell ref="J34:K34"/>
    <mergeCell ref="B38:E38"/>
    <mergeCell ref="F38:I38"/>
    <mergeCell ref="J38:K38"/>
    <mergeCell ref="B37:E37"/>
    <mergeCell ref="F37:I37"/>
    <mergeCell ref="J37:K37"/>
    <mergeCell ref="B36:E36"/>
    <mergeCell ref="F36:I36"/>
    <mergeCell ref="B39:E39"/>
    <mergeCell ref="F39:I39"/>
    <mergeCell ref="J39:K39"/>
    <mergeCell ref="B35:E35"/>
    <mergeCell ref="F35:I35"/>
    <mergeCell ref="J35:K35"/>
    <mergeCell ref="B44:E44"/>
    <mergeCell ref="F44:I44"/>
    <mergeCell ref="J44:K44"/>
    <mergeCell ref="B59:E59"/>
    <mergeCell ref="F59:I59"/>
    <mergeCell ref="F54:I54"/>
    <mergeCell ref="J54:K54"/>
    <mergeCell ref="F53:I53"/>
    <mergeCell ref="J59:K59"/>
    <mergeCell ref="B41:E41"/>
    <mergeCell ref="F41:I41"/>
    <mergeCell ref="J41:K41"/>
    <mergeCell ref="B42:E42"/>
    <mergeCell ref="F42:I42"/>
    <mergeCell ref="J42:K42"/>
    <mergeCell ref="B56:E56"/>
    <mergeCell ref="F56:I56"/>
    <mergeCell ref="J56:K56"/>
    <mergeCell ref="B55:E55"/>
    <mergeCell ref="F55:I55"/>
    <mergeCell ref="J55:K55"/>
    <mergeCell ref="B43:E43"/>
    <mergeCell ref="F43:I43"/>
    <mergeCell ref="J43:K43"/>
    <mergeCell ref="J53:K53"/>
    <mergeCell ref="B53:E53"/>
    <mergeCell ref="B58:E58"/>
    <mergeCell ref="F58:I58"/>
    <mergeCell ref="J58:K58"/>
    <mergeCell ref="F57:I57"/>
    <mergeCell ref="B57:E57"/>
    <mergeCell ref="J57:K57"/>
    <mergeCell ref="B49:E49"/>
    <mergeCell ref="F49:I49"/>
    <mergeCell ref="J49:K49"/>
    <mergeCell ref="B50:E50"/>
    <mergeCell ref="F50:I50"/>
    <mergeCell ref="J50:K50"/>
    <mergeCell ref="B48:E48"/>
    <mergeCell ref="F48:I48"/>
    <mergeCell ref="J48:K48"/>
    <mergeCell ref="J95:K95"/>
    <mergeCell ref="B98:E98"/>
    <mergeCell ref="F98:I98"/>
    <mergeCell ref="J96:K96"/>
    <mergeCell ref="J98:K98"/>
    <mergeCell ref="J99:K99"/>
    <mergeCell ref="B67:E67"/>
    <mergeCell ref="F67:I67"/>
    <mergeCell ref="J67:K67"/>
    <mergeCell ref="B65:E65"/>
    <mergeCell ref="F65:I65"/>
    <mergeCell ref="J62:K62"/>
    <mergeCell ref="B63:E63"/>
    <mergeCell ref="F63:I63"/>
    <mergeCell ref="J63:K63"/>
    <mergeCell ref="J65:K65"/>
    <mergeCell ref="B64:E64"/>
    <mergeCell ref="F64:I64"/>
    <mergeCell ref="J64:K64"/>
    <mergeCell ref="B66:E66"/>
    <mergeCell ref="F66:I66"/>
    <mergeCell ref="J100:K100"/>
    <mergeCell ref="F99:I99"/>
    <mergeCell ref="B100:E100"/>
    <mergeCell ref="B97:E97"/>
    <mergeCell ref="F97:I97"/>
    <mergeCell ref="J97:K97"/>
    <mergeCell ref="B95:E95"/>
    <mergeCell ref="F95:I95"/>
    <mergeCell ref="F96:I96"/>
    <mergeCell ref="F100:I100"/>
    <mergeCell ref="B96:E96"/>
    <mergeCell ref="B99:E99"/>
    <mergeCell ref="J66:K66"/>
    <mergeCell ref="B68:E68"/>
    <mergeCell ref="F68:I68"/>
    <mergeCell ref="J68:K68"/>
    <mergeCell ref="F72:I72"/>
    <mergeCell ref="B77:E77"/>
    <mergeCell ref="F77:I77"/>
    <mergeCell ref="J77:K77"/>
    <mergeCell ref="B72:E72"/>
    <mergeCell ref="B69:E69"/>
    <mergeCell ref="F69:I69"/>
    <mergeCell ref="J69:K69"/>
    <mergeCell ref="B71:E71"/>
    <mergeCell ref="F71:I71"/>
    <mergeCell ref="J71:K71"/>
    <mergeCell ref="B74:E74"/>
    <mergeCell ref="B76:E76"/>
    <mergeCell ref="F76:I76"/>
    <mergeCell ref="J76:K76"/>
    <mergeCell ref="B73:E73"/>
    <mergeCell ref="F74:I74"/>
    <mergeCell ref="J74:K74"/>
    <mergeCell ref="B75:E75"/>
    <mergeCell ref="B70:E70"/>
    <mergeCell ref="F70:I70"/>
    <mergeCell ref="J70:K70"/>
    <mergeCell ref="J72:K72"/>
    <mergeCell ref="F75:I75"/>
    <mergeCell ref="J75:K75"/>
    <mergeCell ref="F73:I73"/>
    <mergeCell ref="J73:K73"/>
    <mergeCell ref="B21:E21"/>
    <mergeCell ref="B32:E32"/>
    <mergeCell ref="F32:I32"/>
    <mergeCell ref="J32:K32"/>
    <mergeCell ref="B60:E60"/>
    <mergeCell ref="F60:I60"/>
    <mergeCell ref="J60:K60"/>
    <mergeCell ref="F62:I62"/>
    <mergeCell ref="F21:I21"/>
    <mergeCell ref="J21:K21"/>
    <mergeCell ref="B51:E51"/>
    <mergeCell ref="F51:I51"/>
    <mergeCell ref="J51:K51"/>
    <mergeCell ref="B52:E52"/>
    <mergeCell ref="F52:I52"/>
    <mergeCell ref="J52:K52"/>
    <mergeCell ref="B54:E54"/>
    <mergeCell ref="B62:E62"/>
    <mergeCell ref="B61:E61"/>
    <mergeCell ref="F61:I61"/>
    <mergeCell ref="J61:K61"/>
    <mergeCell ref="B45:E45"/>
    <mergeCell ref="F45:I45"/>
  </mergeCells>
  <phoneticPr fontId="13" type="noConversion"/>
  <printOptions horizontalCentered="1"/>
  <pageMargins left="0" right="0" top="0" bottom="0" header="0" footer="0"/>
  <pageSetup paperSize="5" scale="20" fitToWidth="6" pageOrder="overThenDown" orientation="landscape" horizontalDpi="360" verticalDpi="360" r:id="rId1"/>
  <rowBreaks count="2" manualBreakCount="2">
    <brk id="47" max="16383" man="1"/>
    <brk id="74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[1]Instrucciones!#REF!</xm:f>
          </x14:formula1>
          <xm:sqref>AC15 AC26:AC99</xm:sqref>
        </x14:dataValidation>
        <x14:dataValidation type="list" allowBlank="1" showInputMessage="1" showErrorMessage="1">
          <x14:formula1>
            <xm:f>Instrucciones!$A$78:$A$82</xm:f>
          </x14:formula1>
          <xm:sqref>AC100</xm:sqref>
        </x14:dataValidation>
        <x14:dataValidation type="list" allowBlank="1" showInputMessage="1" showErrorMessage="1">
          <x14:formula1>
            <xm:f>[2]Instrucciones!#REF!</xm:f>
          </x14:formula1>
          <xm:sqref>AC16:AC25</xm:sqref>
        </x14:dataValidation>
        <x14:dataValidation type="list" allowBlank="1" showInputMessage="1" showErrorMessage="1">
          <x14:formula1>
            <xm:f>Instrucciones!$A$74:$A$75</xm:f>
          </x14:formula1>
          <xm:sqref>Q15:Q100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85"/>
  <sheetViews>
    <sheetView topLeftCell="A79" workbookViewId="0">
      <selection activeCell="I12" sqref="H12:I13"/>
    </sheetView>
  </sheetViews>
  <sheetFormatPr baseColWidth="10" defaultColWidth="11.42578125" defaultRowHeight="15" x14ac:dyDescent="0.25"/>
  <cols>
    <col min="3" max="3" width="17.85546875" bestFit="1" customWidth="1"/>
    <col min="4" max="4" width="11.42578125" style="201"/>
  </cols>
  <sheetData>
    <row r="2" spans="3:10" x14ac:dyDescent="0.25">
      <c r="C2" s="48">
        <v>1461504</v>
      </c>
      <c r="D2" s="201">
        <f>+C2*12.5/100</f>
        <v>182688</v>
      </c>
      <c r="E2">
        <f>+C2*16/100</f>
        <v>233840.64000000001</v>
      </c>
      <c r="F2">
        <v>233841</v>
      </c>
      <c r="G2">
        <f>+F2-E2</f>
        <v>0.35999999998603016</v>
      </c>
      <c r="H2">
        <f>+C2*0.0435</f>
        <v>63575.423999999999</v>
      </c>
      <c r="I2">
        <v>63575</v>
      </c>
      <c r="J2">
        <f>+I2-H2</f>
        <v>-0.42399999999906868</v>
      </c>
    </row>
    <row r="3" spans="3:10" x14ac:dyDescent="0.25">
      <c r="C3" s="48">
        <v>1461504</v>
      </c>
      <c r="D3" s="201">
        <f t="shared" ref="D3:D66" si="0">+C3*12.5/100</f>
        <v>182688</v>
      </c>
      <c r="E3">
        <f t="shared" ref="E3:E66" si="1">+C3*16/100</f>
        <v>233840.64000000001</v>
      </c>
      <c r="F3">
        <v>233841</v>
      </c>
      <c r="G3">
        <f t="shared" ref="G3:G66" si="2">+F3-E3</f>
        <v>0.35999999998603016</v>
      </c>
    </row>
    <row r="4" spans="3:10" x14ac:dyDescent="0.25">
      <c r="C4" s="48">
        <v>1461504</v>
      </c>
      <c r="D4" s="201">
        <f t="shared" si="0"/>
        <v>182688</v>
      </c>
      <c r="E4">
        <f t="shared" si="1"/>
        <v>233840.64000000001</v>
      </c>
      <c r="F4">
        <v>233841</v>
      </c>
      <c r="G4">
        <f t="shared" si="2"/>
        <v>0.35999999998603016</v>
      </c>
    </row>
    <row r="5" spans="3:10" x14ac:dyDescent="0.25">
      <c r="C5" s="48">
        <v>1461504</v>
      </c>
      <c r="D5" s="201">
        <f t="shared" si="0"/>
        <v>182688</v>
      </c>
      <c r="E5">
        <f t="shared" si="1"/>
        <v>233840.64000000001</v>
      </c>
      <c r="F5">
        <v>233841</v>
      </c>
      <c r="G5">
        <f t="shared" si="2"/>
        <v>0.35999999998603016</v>
      </c>
    </row>
    <row r="6" spans="3:10" x14ac:dyDescent="0.25">
      <c r="C6" s="48">
        <v>1461504</v>
      </c>
      <c r="D6" s="201">
        <f t="shared" si="0"/>
        <v>182688</v>
      </c>
      <c r="E6">
        <f t="shared" si="1"/>
        <v>233840.64000000001</v>
      </c>
      <c r="F6">
        <v>233841</v>
      </c>
      <c r="G6">
        <f t="shared" si="2"/>
        <v>0.35999999998603016</v>
      </c>
    </row>
    <row r="7" spans="3:10" x14ac:dyDescent="0.25">
      <c r="C7" s="48">
        <v>1461504</v>
      </c>
      <c r="D7" s="201">
        <f t="shared" si="0"/>
        <v>182688</v>
      </c>
      <c r="E7">
        <f t="shared" si="1"/>
        <v>233840.64000000001</v>
      </c>
      <c r="F7">
        <v>233841</v>
      </c>
      <c r="G7">
        <f t="shared" si="2"/>
        <v>0.35999999998603016</v>
      </c>
    </row>
    <row r="8" spans="3:10" x14ac:dyDescent="0.25">
      <c r="C8" s="48">
        <v>1461504</v>
      </c>
      <c r="D8" s="201">
        <f t="shared" si="0"/>
        <v>182688</v>
      </c>
      <c r="E8">
        <f t="shared" si="1"/>
        <v>233840.64000000001</v>
      </c>
      <c r="F8">
        <v>233841</v>
      </c>
      <c r="G8">
        <f t="shared" si="2"/>
        <v>0.35999999998603016</v>
      </c>
    </row>
    <row r="9" spans="3:10" x14ac:dyDescent="0.25">
      <c r="C9" s="48">
        <v>1461504</v>
      </c>
      <c r="D9" s="201">
        <f t="shared" si="0"/>
        <v>182688</v>
      </c>
      <c r="E9">
        <f t="shared" si="1"/>
        <v>233840.64000000001</v>
      </c>
      <c r="F9">
        <v>233841</v>
      </c>
      <c r="G9">
        <f t="shared" si="2"/>
        <v>0.35999999998603016</v>
      </c>
    </row>
    <row r="10" spans="3:10" x14ac:dyDescent="0.25">
      <c r="C10" s="48">
        <v>1461504</v>
      </c>
      <c r="D10" s="201">
        <f t="shared" si="0"/>
        <v>182688</v>
      </c>
      <c r="E10">
        <f t="shared" si="1"/>
        <v>233840.64000000001</v>
      </c>
      <c r="F10">
        <v>233841</v>
      </c>
      <c r="G10">
        <f t="shared" si="2"/>
        <v>0.35999999998603016</v>
      </c>
    </row>
    <row r="11" spans="3:10" x14ac:dyDescent="0.25">
      <c r="C11" s="48">
        <v>1461504</v>
      </c>
      <c r="D11" s="201">
        <f t="shared" si="0"/>
        <v>182688</v>
      </c>
      <c r="E11">
        <f t="shared" si="1"/>
        <v>233840.64000000001</v>
      </c>
      <c r="F11">
        <v>233841</v>
      </c>
      <c r="G11">
        <f t="shared" si="2"/>
        <v>0.35999999998603016</v>
      </c>
    </row>
    <row r="12" spans="3:10" x14ac:dyDescent="0.25">
      <c r="C12" s="48">
        <v>1461504</v>
      </c>
      <c r="D12" s="201">
        <f t="shared" si="0"/>
        <v>182688</v>
      </c>
      <c r="E12">
        <f t="shared" si="1"/>
        <v>233840.64000000001</v>
      </c>
      <c r="F12">
        <v>233841</v>
      </c>
      <c r="G12">
        <f t="shared" si="2"/>
        <v>0.35999999998603016</v>
      </c>
    </row>
    <row r="13" spans="3:10" x14ac:dyDescent="0.25">
      <c r="C13" s="48">
        <v>1461504</v>
      </c>
      <c r="D13" s="201">
        <f t="shared" si="0"/>
        <v>182688</v>
      </c>
      <c r="E13">
        <f t="shared" si="1"/>
        <v>233840.64000000001</v>
      </c>
      <c r="F13">
        <v>233841</v>
      </c>
      <c r="G13">
        <f t="shared" si="2"/>
        <v>0.35999999998603016</v>
      </c>
    </row>
    <row r="14" spans="3:10" x14ac:dyDescent="0.25">
      <c r="C14" s="48">
        <v>1461504</v>
      </c>
      <c r="D14" s="201">
        <f t="shared" si="0"/>
        <v>182688</v>
      </c>
      <c r="E14">
        <f t="shared" si="1"/>
        <v>233840.64000000001</v>
      </c>
      <c r="F14">
        <v>233841</v>
      </c>
      <c r="G14">
        <f t="shared" si="2"/>
        <v>0.35999999998603016</v>
      </c>
    </row>
    <row r="15" spans="3:10" x14ac:dyDescent="0.25">
      <c r="C15" s="48">
        <v>1461504</v>
      </c>
      <c r="D15" s="201">
        <f t="shared" si="0"/>
        <v>182688</v>
      </c>
      <c r="E15">
        <f t="shared" si="1"/>
        <v>233840.64000000001</v>
      </c>
      <c r="F15">
        <v>233841</v>
      </c>
      <c r="G15">
        <f t="shared" si="2"/>
        <v>0.35999999998603016</v>
      </c>
    </row>
    <row r="16" spans="3:10" x14ac:dyDescent="0.25">
      <c r="C16" s="48">
        <v>1461504</v>
      </c>
      <c r="D16" s="201">
        <f t="shared" si="0"/>
        <v>182688</v>
      </c>
      <c r="E16">
        <f t="shared" si="1"/>
        <v>233840.64000000001</v>
      </c>
      <c r="F16">
        <v>233841</v>
      </c>
      <c r="G16">
        <f t="shared" si="2"/>
        <v>0.35999999998603016</v>
      </c>
    </row>
    <row r="17" spans="3:7" x14ac:dyDescent="0.25">
      <c r="C17" s="48">
        <v>1461504</v>
      </c>
      <c r="D17" s="201">
        <f t="shared" si="0"/>
        <v>182688</v>
      </c>
      <c r="E17">
        <f t="shared" si="1"/>
        <v>233840.64000000001</v>
      </c>
      <c r="F17">
        <v>233841</v>
      </c>
      <c r="G17">
        <f t="shared" si="2"/>
        <v>0.35999999998603016</v>
      </c>
    </row>
    <row r="18" spans="3:7" x14ac:dyDescent="0.25">
      <c r="C18" s="48">
        <v>1461504</v>
      </c>
      <c r="D18" s="201">
        <f t="shared" si="0"/>
        <v>182688</v>
      </c>
      <c r="E18">
        <f t="shared" si="1"/>
        <v>233840.64000000001</v>
      </c>
      <c r="F18">
        <v>233841</v>
      </c>
      <c r="G18">
        <f t="shared" si="2"/>
        <v>0.35999999998603016</v>
      </c>
    </row>
    <row r="19" spans="3:7" x14ac:dyDescent="0.25">
      <c r="C19" s="48">
        <v>1461504</v>
      </c>
      <c r="D19" s="201">
        <f t="shared" si="0"/>
        <v>182688</v>
      </c>
      <c r="E19">
        <f t="shared" si="1"/>
        <v>233840.64000000001</v>
      </c>
      <c r="F19">
        <v>233841</v>
      </c>
      <c r="G19">
        <f t="shared" si="2"/>
        <v>0.35999999998603016</v>
      </c>
    </row>
    <row r="20" spans="3:7" x14ac:dyDescent="0.25">
      <c r="C20" s="48">
        <v>1461504</v>
      </c>
      <c r="D20" s="201">
        <f t="shared" si="0"/>
        <v>182688</v>
      </c>
      <c r="E20">
        <f t="shared" si="1"/>
        <v>233840.64000000001</v>
      </c>
      <c r="F20">
        <v>233841</v>
      </c>
      <c r="G20">
        <f t="shared" si="2"/>
        <v>0.35999999998603016</v>
      </c>
    </row>
    <row r="21" spans="3:7" x14ac:dyDescent="0.25">
      <c r="C21" s="48">
        <v>1461504</v>
      </c>
      <c r="D21" s="201">
        <f t="shared" si="0"/>
        <v>182688</v>
      </c>
      <c r="E21">
        <f t="shared" si="1"/>
        <v>233840.64000000001</v>
      </c>
      <c r="F21">
        <v>233841</v>
      </c>
      <c r="G21">
        <f t="shared" si="2"/>
        <v>0.35999999998603016</v>
      </c>
    </row>
    <row r="22" spans="3:7" x14ac:dyDescent="0.25">
      <c r="C22" s="48">
        <v>1461504</v>
      </c>
      <c r="D22" s="201">
        <f t="shared" si="0"/>
        <v>182688</v>
      </c>
      <c r="E22">
        <f t="shared" si="1"/>
        <v>233840.64000000001</v>
      </c>
      <c r="F22">
        <v>233841</v>
      </c>
      <c r="G22">
        <f t="shared" si="2"/>
        <v>0.35999999998603016</v>
      </c>
    </row>
    <row r="23" spans="3:7" x14ac:dyDescent="0.25">
      <c r="C23" s="48">
        <v>1461504</v>
      </c>
      <c r="D23" s="201">
        <f t="shared" si="0"/>
        <v>182688</v>
      </c>
      <c r="E23">
        <f t="shared" si="1"/>
        <v>233840.64000000001</v>
      </c>
      <c r="F23">
        <v>233841</v>
      </c>
      <c r="G23">
        <f t="shared" si="2"/>
        <v>0.35999999998603016</v>
      </c>
    </row>
    <row r="24" spans="3:7" x14ac:dyDescent="0.25">
      <c r="C24" s="48">
        <v>1461504</v>
      </c>
      <c r="D24" s="201">
        <f t="shared" si="0"/>
        <v>182688</v>
      </c>
      <c r="E24">
        <f t="shared" si="1"/>
        <v>233840.64000000001</v>
      </c>
      <c r="F24">
        <v>233841</v>
      </c>
      <c r="G24">
        <f t="shared" si="2"/>
        <v>0.35999999998603016</v>
      </c>
    </row>
    <row r="25" spans="3:7" x14ac:dyDescent="0.25">
      <c r="C25" s="48">
        <v>1461504</v>
      </c>
      <c r="D25" s="201">
        <f t="shared" si="0"/>
        <v>182688</v>
      </c>
      <c r="E25">
        <f t="shared" si="1"/>
        <v>233840.64000000001</v>
      </c>
      <c r="F25">
        <v>233841</v>
      </c>
      <c r="G25">
        <f t="shared" si="2"/>
        <v>0.35999999998603016</v>
      </c>
    </row>
    <row r="26" spans="3:7" x14ac:dyDescent="0.25">
      <c r="C26" s="48">
        <v>1461504</v>
      </c>
      <c r="D26" s="201">
        <f t="shared" si="0"/>
        <v>182688</v>
      </c>
      <c r="E26">
        <f t="shared" si="1"/>
        <v>233840.64000000001</v>
      </c>
      <c r="F26">
        <v>233841</v>
      </c>
      <c r="G26">
        <f t="shared" si="2"/>
        <v>0.35999999998603016</v>
      </c>
    </row>
    <row r="27" spans="3:7" x14ac:dyDescent="0.25">
      <c r="C27" s="48">
        <v>1461504</v>
      </c>
      <c r="D27" s="201">
        <f t="shared" si="0"/>
        <v>182688</v>
      </c>
      <c r="E27">
        <f t="shared" si="1"/>
        <v>233840.64000000001</v>
      </c>
      <c r="F27">
        <v>233841</v>
      </c>
      <c r="G27">
        <f t="shared" si="2"/>
        <v>0.35999999998603016</v>
      </c>
    </row>
    <row r="28" spans="3:7" x14ac:dyDescent="0.25">
      <c r="C28" s="48">
        <v>1461504</v>
      </c>
      <c r="D28" s="201">
        <f t="shared" si="0"/>
        <v>182688</v>
      </c>
      <c r="E28">
        <f t="shared" si="1"/>
        <v>233840.64000000001</v>
      </c>
      <c r="F28">
        <v>233841</v>
      </c>
      <c r="G28">
        <f t="shared" si="2"/>
        <v>0.35999999998603016</v>
      </c>
    </row>
    <row r="29" spans="3:7" x14ac:dyDescent="0.25">
      <c r="C29" s="48">
        <v>1461504</v>
      </c>
      <c r="D29" s="201">
        <f t="shared" si="0"/>
        <v>182688</v>
      </c>
      <c r="E29">
        <f t="shared" si="1"/>
        <v>233840.64000000001</v>
      </c>
      <c r="F29">
        <v>233841</v>
      </c>
      <c r="G29">
        <f t="shared" si="2"/>
        <v>0.35999999998603016</v>
      </c>
    </row>
    <row r="30" spans="3:7" x14ac:dyDescent="0.25">
      <c r="C30" s="48">
        <v>1461504</v>
      </c>
      <c r="D30" s="201">
        <f t="shared" si="0"/>
        <v>182688</v>
      </c>
      <c r="E30">
        <f t="shared" si="1"/>
        <v>233840.64000000001</v>
      </c>
      <c r="F30">
        <v>233841</v>
      </c>
      <c r="G30">
        <f t="shared" si="2"/>
        <v>0.35999999998603016</v>
      </c>
    </row>
    <row r="31" spans="3:7" x14ac:dyDescent="0.25">
      <c r="C31" s="48">
        <v>1461504</v>
      </c>
      <c r="D31" s="201">
        <f t="shared" si="0"/>
        <v>182688</v>
      </c>
      <c r="E31">
        <f t="shared" si="1"/>
        <v>233840.64000000001</v>
      </c>
      <c r="F31">
        <v>233841</v>
      </c>
      <c r="G31">
        <f t="shared" si="2"/>
        <v>0.35999999998603016</v>
      </c>
    </row>
    <row r="32" spans="3:7" x14ac:dyDescent="0.25">
      <c r="C32" s="48">
        <v>1461504</v>
      </c>
      <c r="D32" s="201">
        <f t="shared" si="0"/>
        <v>182688</v>
      </c>
      <c r="E32">
        <f t="shared" si="1"/>
        <v>233840.64000000001</v>
      </c>
      <c r="F32">
        <v>233841</v>
      </c>
      <c r="G32">
        <f t="shared" si="2"/>
        <v>0.35999999998603016</v>
      </c>
    </row>
    <row r="33" spans="3:7" x14ac:dyDescent="0.25">
      <c r="C33" s="48">
        <v>1461504</v>
      </c>
      <c r="D33" s="201">
        <f t="shared" si="0"/>
        <v>182688</v>
      </c>
      <c r="E33">
        <f t="shared" si="1"/>
        <v>233840.64000000001</v>
      </c>
      <c r="F33">
        <v>233841</v>
      </c>
      <c r="G33">
        <f t="shared" si="2"/>
        <v>0.35999999998603016</v>
      </c>
    </row>
    <row r="34" spans="3:7" x14ac:dyDescent="0.25">
      <c r="C34" s="48">
        <v>1461504</v>
      </c>
      <c r="D34" s="201">
        <f t="shared" si="0"/>
        <v>182688</v>
      </c>
      <c r="E34">
        <f t="shared" si="1"/>
        <v>233840.64000000001</v>
      </c>
      <c r="F34">
        <v>233841</v>
      </c>
      <c r="G34">
        <f t="shared" si="2"/>
        <v>0.35999999998603016</v>
      </c>
    </row>
    <row r="35" spans="3:7" x14ac:dyDescent="0.25">
      <c r="C35" s="48">
        <v>1461504</v>
      </c>
      <c r="D35" s="201">
        <f t="shared" si="0"/>
        <v>182688</v>
      </c>
      <c r="E35">
        <f t="shared" si="1"/>
        <v>233840.64000000001</v>
      </c>
      <c r="F35">
        <v>233841</v>
      </c>
      <c r="G35">
        <f t="shared" si="2"/>
        <v>0.35999999998603016</v>
      </c>
    </row>
    <row r="36" spans="3:7" x14ac:dyDescent="0.25">
      <c r="C36" s="48">
        <v>1461504</v>
      </c>
      <c r="D36" s="201">
        <f t="shared" si="0"/>
        <v>182688</v>
      </c>
      <c r="E36">
        <f t="shared" si="1"/>
        <v>233840.64000000001</v>
      </c>
      <c r="F36">
        <v>233841</v>
      </c>
      <c r="G36">
        <f t="shared" si="2"/>
        <v>0.35999999998603016</v>
      </c>
    </row>
    <row r="37" spans="3:7" x14ac:dyDescent="0.25">
      <c r="C37" s="48">
        <v>1461504</v>
      </c>
      <c r="D37" s="201">
        <f t="shared" si="0"/>
        <v>182688</v>
      </c>
      <c r="E37">
        <f t="shared" si="1"/>
        <v>233840.64000000001</v>
      </c>
      <c r="F37">
        <v>233841</v>
      </c>
      <c r="G37">
        <f t="shared" si="2"/>
        <v>0.35999999998603016</v>
      </c>
    </row>
    <row r="38" spans="3:7" x14ac:dyDescent="0.25">
      <c r="C38" s="48">
        <v>1461504</v>
      </c>
      <c r="D38" s="201">
        <f t="shared" si="0"/>
        <v>182688</v>
      </c>
      <c r="E38">
        <f t="shared" si="1"/>
        <v>233840.64000000001</v>
      </c>
      <c r="F38">
        <v>233841</v>
      </c>
      <c r="G38">
        <f t="shared" si="2"/>
        <v>0.35999999998603016</v>
      </c>
    </row>
    <row r="39" spans="3:7" x14ac:dyDescent="0.25">
      <c r="C39" s="48">
        <v>1461504</v>
      </c>
      <c r="D39" s="201">
        <f t="shared" si="0"/>
        <v>182688</v>
      </c>
      <c r="E39">
        <f t="shared" si="1"/>
        <v>233840.64000000001</v>
      </c>
      <c r="F39">
        <v>233841</v>
      </c>
      <c r="G39">
        <f t="shared" si="2"/>
        <v>0.35999999998603016</v>
      </c>
    </row>
    <row r="40" spans="3:7" x14ac:dyDescent="0.25">
      <c r="C40" s="48">
        <v>1461504</v>
      </c>
      <c r="D40" s="201">
        <f t="shared" si="0"/>
        <v>182688</v>
      </c>
      <c r="E40">
        <f t="shared" si="1"/>
        <v>233840.64000000001</v>
      </c>
      <c r="F40">
        <v>233841</v>
      </c>
      <c r="G40">
        <f t="shared" si="2"/>
        <v>0.35999999998603016</v>
      </c>
    </row>
    <row r="41" spans="3:7" x14ac:dyDescent="0.25">
      <c r="C41" s="48">
        <v>1461504</v>
      </c>
      <c r="D41" s="201">
        <f t="shared" si="0"/>
        <v>182688</v>
      </c>
      <c r="E41">
        <f t="shared" si="1"/>
        <v>233840.64000000001</v>
      </c>
      <c r="F41">
        <v>233841</v>
      </c>
      <c r="G41">
        <f t="shared" si="2"/>
        <v>0.35999999998603016</v>
      </c>
    </row>
    <row r="42" spans="3:7" x14ac:dyDescent="0.25">
      <c r="C42" s="48">
        <v>1461504</v>
      </c>
      <c r="D42" s="201">
        <f t="shared" si="0"/>
        <v>182688</v>
      </c>
      <c r="E42">
        <f t="shared" si="1"/>
        <v>233840.64000000001</v>
      </c>
      <c r="F42">
        <v>233841</v>
      </c>
      <c r="G42">
        <f t="shared" si="2"/>
        <v>0.35999999998603016</v>
      </c>
    </row>
    <row r="43" spans="3:7" x14ac:dyDescent="0.25">
      <c r="C43" s="48">
        <v>1461504</v>
      </c>
      <c r="D43" s="201">
        <f t="shared" si="0"/>
        <v>182688</v>
      </c>
      <c r="E43">
        <f t="shared" si="1"/>
        <v>233840.64000000001</v>
      </c>
      <c r="F43">
        <v>233841</v>
      </c>
      <c r="G43">
        <f t="shared" si="2"/>
        <v>0.35999999998603016</v>
      </c>
    </row>
    <row r="44" spans="3:7" x14ac:dyDescent="0.25">
      <c r="C44" s="48">
        <v>1461504</v>
      </c>
      <c r="D44" s="201">
        <f t="shared" si="0"/>
        <v>182688</v>
      </c>
      <c r="E44">
        <f t="shared" si="1"/>
        <v>233840.64000000001</v>
      </c>
      <c r="F44">
        <v>233841</v>
      </c>
      <c r="G44">
        <f t="shared" si="2"/>
        <v>0.35999999998603016</v>
      </c>
    </row>
    <row r="45" spans="3:7" x14ac:dyDescent="0.25">
      <c r="C45" s="48">
        <v>1461504</v>
      </c>
      <c r="D45" s="201">
        <f t="shared" si="0"/>
        <v>182688</v>
      </c>
      <c r="E45">
        <f t="shared" si="1"/>
        <v>233840.64000000001</v>
      </c>
      <c r="F45">
        <v>233841</v>
      </c>
      <c r="G45">
        <f t="shared" si="2"/>
        <v>0.35999999998603016</v>
      </c>
    </row>
    <row r="46" spans="3:7" x14ac:dyDescent="0.25">
      <c r="C46" s="48">
        <v>1461504</v>
      </c>
      <c r="D46" s="201">
        <f t="shared" si="0"/>
        <v>182688</v>
      </c>
      <c r="E46">
        <f t="shared" si="1"/>
        <v>233840.64000000001</v>
      </c>
      <c r="F46">
        <v>233841</v>
      </c>
      <c r="G46">
        <f t="shared" si="2"/>
        <v>0.35999999998603016</v>
      </c>
    </row>
    <row r="47" spans="3:7" x14ac:dyDescent="0.25">
      <c r="C47" s="48">
        <v>1461504</v>
      </c>
      <c r="D47" s="201">
        <f t="shared" si="0"/>
        <v>182688</v>
      </c>
      <c r="E47">
        <f t="shared" si="1"/>
        <v>233840.64000000001</v>
      </c>
      <c r="F47">
        <v>233841</v>
      </c>
      <c r="G47">
        <f t="shared" si="2"/>
        <v>0.35999999998603016</v>
      </c>
    </row>
    <row r="48" spans="3:7" x14ac:dyDescent="0.25">
      <c r="C48" s="48">
        <v>1461504</v>
      </c>
      <c r="D48" s="201">
        <f t="shared" si="0"/>
        <v>182688</v>
      </c>
      <c r="E48">
        <f t="shared" si="1"/>
        <v>233840.64000000001</v>
      </c>
      <c r="F48">
        <v>233841</v>
      </c>
      <c r="G48">
        <f t="shared" si="2"/>
        <v>0.35999999998603016</v>
      </c>
    </row>
    <row r="49" spans="3:7" x14ac:dyDescent="0.25">
      <c r="C49" s="48">
        <v>1461504</v>
      </c>
      <c r="D49" s="201">
        <f t="shared" si="0"/>
        <v>182688</v>
      </c>
      <c r="E49">
        <f t="shared" si="1"/>
        <v>233840.64000000001</v>
      </c>
      <c r="F49">
        <v>233841</v>
      </c>
      <c r="G49">
        <f t="shared" si="2"/>
        <v>0.35999999998603016</v>
      </c>
    </row>
    <row r="50" spans="3:7" x14ac:dyDescent="0.25">
      <c r="C50" s="48">
        <v>1461504</v>
      </c>
      <c r="D50" s="201">
        <f t="shared" si="0"/>
        <v>182688</v>
      </c>
      <c r="E50">
        <f t="shared" si="1"/>
        <v>233840.64000000001</v>
      </c>
      <c r="F50">
        <v>233841</v>
      </c>
      <c r="G50">
        <f t="shared" si="2"/>
        <v>0.35999999998603016</v>
      </c>
    </row>
    <row r="51" spans="3:7" x14ac:dyDescent="0.25">
      <c r="C51" s="48">
        <v>1461504</v>
      </c>
      <c r="D51" s="201">
        <f t="shared" si="0"/>
        <v>182688</v>
      </c>
      <c r="E51">
        <f t="shared" si="1"/>
        <v>233840.64000000001</v>
      </c>
      <c r="F51">
        <v>233841</v>
      </c>
      <c r="G51">
        <f t="shared" si="2"/>
        <v>0.35999999998603016</v>
      </c>
    </row>
    <row r="52" spans="3:7" x14ac:dyDescent="0.25">
      <c r="C52" s="48">
        <v>1461504</v>
      </c>
      <c r="D52" s="201">
        <f t="shared" si="0"/>
        <v>182688</v>
      </c>
      <c r="E52">
        <f t="shared" si="1"/>
        <v>233840.64000000001</v>
      </c>
      <c r="F52">
        <v>233841</v>
      </c>
      <c r="G52">
        <f t="shared" si="2"/>
        <v>0.35999999998603016</v>
      </c>
    </row>
    <row r="53" spans="3:7" x14ac:dyDescent="0.25">
      <c r="C53" s="48">
        <v>1461504</v>
      </c>
      <c r="D53" s="201">
        <f t="shared" si="0"/>
        <v>182688</v>
      </c>
      <c r="E53">
        <f t="shared" si="1"/>
        <v>233840.64000000001</v>
      </c>
      <c r="F53">
        <v>233841</v>
      </c>
      <c r="G53">
        <f t="shared" si="2"/>
        <v>0.35999999998603016</v>
      </c>
    </row>
    <row r="54" spans="3:7" x14ac:dyDescent="0.25">
      <c r="C54" s="48">
        <v>1461504</v>
      </c>
      <c r="D54" s="201">
        <f t="shared" si="0"/>
        <v>182688</v>
      </c>
      <c r="E54">
        <f t="shared" si="1"/>
        <v>233840.64000000001</v>
      </c>
      <c r="F54">
        <v>233841</v>
      </c>
      <c r="G54">
        <f t="shared" si="2"/>
        <v>0.35999999998603016</v>
      </c>
    </row>
    <row r="55" spans="3:7" x14ac:dyDescent="0.25">
      <c r="C55" s="48">
        <v>1461504</v>
      </c>
      <c r="D55" s="201">
        <f t="shared" si="0"/>
        <v>182688</v>
      </c>
      <c r="E55">
        <f t="shared" si="1"/>
        <v>233840.64000000001</v>
      </c>
      <c r="F55">
        <v>233841</v>
      </c>
      <c r="G55">
        <f t="shared" si="2"/>
        <v>0.35999999998603016</v>
      </c>
    </row>
    <row r="56" spans="3:7" x14ac:dyDescent="0.25">
      <c r="C56" s="48">
        <v>1461504</v>
      </c>
      <c r="D56" s="201">
        <f t="shared" si="0"/>
        <v>182688</v>
      </c>
      <c r="E56">
        <f t="shared" si="1"/>
        <v>233840.64000000001</v>
      </c>
      <c r="F56">
        <v>233841</v>
      </c>
      <c r="G56">
        <f t="shared" si="2"/>
        <v>0.35999999998603016</v>
      </c>
    </row>
    <row r="57" spans="3:7" x14ac:dyDescent="0.25">
      <c r="C57" s="48">
        <v>1461504</v>
      </c>
      <c r="D57" s="201">
        <f t="shared" si="0"/>
        <v>182688</v>
      </c>
      <c r="E57">
        <f t="shared" si="1"/>
        <v>233840.64000000001</v>
      </c>
      <c r="F57">
        <v>233841</v>
      </c>
      <c r="G57">
        <f t="shared" si="2"/>
        <v>0.35999999998603016</v>
      </c>
    </row>
    <row r="58" spans="3:7" x14ac:dyDescent="0.25">
      <c r="C58" s="48">
        <v>1461504</v>
      </c>
      <c r="D58" s="201">
        <f t="shared" si="0"/>
        <v>182688</v>
      </c>
      <c r="E58">
        <f t="shared" si="1"/>
        <v>233840.64000000001</v>
      </c>
      <c r="F58">
        <v>233841</v>
      </c>
      <c r="G58">
        <f t="shared" si="2"/>
        <v>0.35999999998603016</v>
      </c>
    </row>
    <row r="59" spans="3:7" x14ac:dyDescent="0.25">
      <c r="C59" s="48">
        <v>1461504</v>
      </c>
      <c r="D59" s="201">
        <f t="shared" si="0"/>
        <v>182688</v>
      </c>
      <c r="E59">
        <f t="shared" si="1"/>
        <v>233840.64000000001</v>
      </c>
      <c r="F59">
        <v>233841</v>
      </c>
      <c r="G59">
        <f t="shared" si="2"/>
        <v>0.35999999998603016</v>
      </c>
    </row>
    <row r="60" spans="3:7" x14ac:dyDescent="0.25">
      <c r="C60" s="48">
        <v>1461504</v>
      </c>
      <c r="D60" s="201">
        <f t="shared" si="0"/>
        <v>182688</v>
      </c>
      <c r="E60">
        <f t="shared" si="1"/>
        <v>233840.64000000001</v>
      </c>
      <c r="F60">
        <v>233841</v>
      </c>
      <c r="G60">
        <f t="shared" si="2"/>
        <v>0.35999999998603016</v>
      </c>
    </row>
    <row r="61" spans="3:7" x14ac:dyDescent="0.25">
      <c r="C61" s="48">
        <v>1461504</v>
      </c>
      <c r="D61" s="201">
        <f t="shared" si="0"/>
        <v>182688</v>
      </c>
      <c r="E61">
        <f t="shared" si="1"/>
        <v>233840.64000000001</v>
      </c>
      <c r="F61">
        <v>233841</v>
      </c>
      <c r="G61">
        <f t="shared" si="2"/>
        <v>0.35999999998603016</v>
      </c>
    </row>
    <row r="62" spans="3:7" x14ac:dyDescent="0.25">
      <c r="C62" s="48">
        <v>1461504</v>
      </c>
      <c r="D62" s="201">
        <f t="shared" si="0"/>
        <v>182688</v>
      </c>
      <c r="E62">
        <f t="shared" si="1"/>
        <v>233840.64000000001</v>
      </c>
      <c r="F62">
        <v>233841</v>
      </c>
      <c r="G62">
        <f t="shared" si="2"/>
        <v>0.35999999998603016</v>
      </c>
    </row>
    <row r="63" spans="3:7" x14ac:dyDescent="0.25">
      <c r="C63" s="48">
        <v>1461504</v>
      </c>
      <c r="D63" s="201">
        <f t="shared" si="0"/>
        <v>182688</v>
      </c>
      <c r="E63">
        <f t="shared" si="1"/>
        <v>233840.64000000001</v>
      </c>
      <c r="F63">
        <v>233841</v>
      </c>
      <c r="G63">
        <f t="shared" si="2"/>
        <v>0.35999999998603016</v>
      </c>
    </row>
    <row r="64" spans="3:7" x14ac:dyDescent="0.25">
      <c r="C64" s="48">
        <v>1461504</v>
      </c>
      <c r="D64" s="201">
        <f t="shared" si="0"/>
        <v>182688</v>
      </c>
      <c r="E64">
        <f t="shared" si="1"/>
        <v>233840.64000000001</v>
      </c>
      <c r="F64">
        <v>233841</v>
      </c>
      <c r="G64">
        <f t="shared" si="2"/>
        <v>0.35999999998603016</v>
      </c>
    </row>
    <row r="65" spans="3:7" x14ac:dyDescent="0.25">
      <c r="C65" s="48">
        <v>1461504</v>
      </c>
      <c r="D65" s="201">
        <f t="shared" si="0"/>
        <v>182688</v>
      </c>
      <c r="E65">
        <f t="shared" si="1"/>
        <v>233840.64000000001</v>
      </c>
      <c r="F65">
        <v>233841</v>
      </c>
      <c r="G65">
        <f t="shared" si="2"/>
        <v>0.35999999998603016</v>
      </c>
    </row>
    <row r="66" spans="3:7" x14ac:dyDescent="0.25">
      <c r="C66" s="48">
        <v>1461504</v>
      </c>
      <c r="D66" s="201">
        <f t="shared" si="0"/>
        <v>182688</v>
      </c>
      <c r="E66">
        <f t="shared" si="1"/>
        <v>233840.64000000001</v>
      </c>
      <c r="F66">
        <v>233841</v>
      </c>
      <c r="G66">
        <f t="shared" si="2"/>
        <v>0.35999999998603016</v>
      </c>
    </row>
    <row r="67" spans="3:7" x14ac:dyDescent="0.25">
      <c r="C67" s="48">
        <v>1461504</v>
      </c>
      <c r="D67" s="201">
        <f t="shared" ref="D67:D85" si="3">+C67*12.5/100</f>
        <v>182688</v>
      </c>
      <c r="E67">
        <f t="shared" ref="E67:E85" si="4">+C67*16/100</f>
        <v>233840.64000000001</v>
      </c>
      <c r="F67">
        <v>233841</v>
      </c>
      <c r="G67">
        <f>+F67-E67</f>
        <v>0.35999999998603016</v>
      </c>
    </row>
    <row r="68" spans="3:7" x14ac:dyDescent="0.25">
      <c r="C68" s="48"/>
      <c r="D68" s="201">
        <f t="shared" si="3"/>
        <v>0</v>
      </c>
      <c r="E68">
        <f t="shared" si="4"/>
        <v>0</v>
      </c>
    </row>
    <row r="69" spans="3:7" x14ac:dyDescent="0.25">
      <c r="C69" s="48">
        <v>1235457</v>
      </c>
      <c r="D69" s="201">
        <f t="shared" si="3"/>
        <v>154432.125</v>
      </c>
      <c r="E69">
        <f t="shared" si="4"/>
        <v>197673.12</v>
      </c>
    </row>
    <row r="70" spans="3:7" x14ac:dyDescent="0.25">
      <c r="C70" s="48">
        <v>1235457</v>
      </c>
      <c r="D70" s="201">
        <f t="shared" si="3"/>
        <v>154432.125</v>
      </c>
      <c r="E70">
        <f t="shared" si="4"/>
        <v>197673.12</v>
      </c>
    </row>
    <row r="71" spans="3:7" x14ac:dyDescent="0.25">
      <c r="C71" s="48">
        <v>1235457</v>
      </c>
      <c r="D71" s="201">
        <f t="shared" si="3"/>
        <v>154432.125</v>
      </c>
      <c r="E71">
        <f t="shared" si="4"/>
        <v>197673.12</v>
      </c>
    </row>
    <row r="72" spans="3:7" x14ac:dyDescent="0.25">
      <c r="C72" s="48">
        <v>1235457</v>
      </c>
      <c r="D72" s="201">
        <f t="shared" si="3"/>
        <v>154432.125</v>
      </c>
      <c r="E72">
        <f t="shared" si="4"/>
        <v>197673.12</v>
      </c>
    </row>
    <row r="73" spans="3:7" x14ac:dyDescent="0.25">
      <c r="C73" s="48">
        <v>1235457</v>
      </c>
      <c r="D73" s="201">
        <f t="shared" si="3"/>
        <v>154432.125</v>
      </c>
      <c r="E73">
        <f t="shared" si="4"/>
        <v>197673.12</v>
      </c>
    </row>
    <row r="74" spans="3:7" x14ac:dyDescent="0.25">
      <c r="C74" s="48">
        <v>1235457</v>
      </c>
      <c r="D74" s="201">
        <f t="shared" si="3"/>
        <v>154432.125</v>
      </c>
      <c r="E74">
        <f t="shared" si="4"/>
        <v>197673.12</v>
      </c>
    </row>
    <row r="75" spans="3:7" x14ac:dyDescent="0.25">
      <c r="C75" s="48">
        <v>1235457</v>
      </c>
      <c r="D75" s="201">
        <f t="shared" si="3"/>
        <v>154432.125</v>
      </c>
      <c r="E75">
        <f t="shared" si="4"/>
        <v>197673.12</v>
      </c>
    </row>
    <row r="76" spans="3:7" x14ac:dyDescent="0.25">
      <c r="C76" s="48">
        <v>1235457</v>
      </c>
      <c r="D76" s="201">
        <f t="shared" si="3"/>
        <v>154432.125</v>
      </c>
      <c r="E76">
        <f t="shared" si="4"/>
        <v>197673.12</v>
      </c>
    </row>
    <row r="77" spans="3:7" x14ac:dyDescent="0.25">
      <c r="C77" s="48">
        <v>1235457</v>
      </c>
      <c r="D77" s="201">
        <f t="shared" si="3"/>
        <v>154432.125</v>
      </c>
      <c r="E77">
        <f t="shared" si="4"/>
        <v>197673.12</v>
      </c>
    </row>
    <row r="78" spans="3:7" x14ac:dyDescent="0.25">
      <c r="C78" s="48">
        <v>1235457</v>
      </c>
      <c r="D78" s="201">
        <f t="shared" si="3"/>
        <v>154432.125</v>
      </c>
      <c r="E78">
        <f t="shared" si="4"/>
        <v>197673.12</v>
      </c>
    </row>
    <row r="79" spans="3:7" x14ac:dyDescent="0.25">
      <c r="C79" s="48">
        <v>617728.5</v>
      </c>
      <c r="D79" s="201">
        <f t="shared" si="3"/>
        <v>77216.0625</v>
      </c>
      <c r="E79">
        <f t="shared" si="4"/>
        <v>98836.56</v>
      </c>
    </row>
    <row r="80" spans="3:7" x14ac:dyDescent="0.25">
      <c r="C80" s="48">
        <v>617728.5</v>
      </c>
      <c r="D80" s="201">
        <f t="shared" si="3"/>
        <v>77216.0625</v>
      </c>
      <c r="E80">
        <f t="shared" si="4"/>
        <v>98836.56</v>
      </c>
    </row>
    <row r="81" spans="3:5" x14ac:dyDescent="0.25">
      <c r="C81" s="48">
        <v>1235457</v>
      </c>
      <c r="D81" s="201">
        <f t="shared" si="3"/>
        <v>154432.125</v>
      </c>
      <c r="E81">
        <f t="shared" si="4"/>
        <v>197673.12</v>
      </c>
    </row>
    <row r="82" spans="3:5" x14ac:dyDescent="0.25">
      <c r="C82" s="48">
        <v>1235457</v>
      </c>
      <c r="D82" s="201">
        <f t="shared" si="3"/>
        <v>154432.125</v>
      </c>
      <c r="E82">
        <f t="shared" si="4"/>
        <v>197673.12</v>
      </c>
    </row>
    <row r="83" spans="3:5" x14ac:dyDescent="0.25">
      <c r="C83" s="48">
        <v>1235457</v>
      </c>
      <c r="D83" s="201">
        <f t="shared" si="3"/>
        <v>154432.125</v>
      </c>
      <c r="E83">
        <f t="shared" si="4"/>
        <v>197673.12</v>
      </c>
    </row>
    <row r="84" spans="3:5" x14ac:dyDescent="0.25">
      <c r="C84" s="48">
        <v>1235457</v>
      </c>
      <c r="D84" s="201">
        <f t="shared" si="3"/>
        <v>154432.125</v>
      </c>
      <c r="E84">
        <f t="shared" si="4"/>
        <v>197673.12</v>
      </c>
    </row>
    <row r="85" spans="3:5" x14ac:dyDescent="0.25">
      <c r="C85" s="48">
        <v>1235457</v>
      </c>
      <c r="D85" s="201">
        <f t="shared" si="3"/>
        <v>154432.125</v>
      </c>
      <c r="E85">
        <f t="shared" si="4"/>
        <v>197673.12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5"/>
  <sheetViews>
    <sheetView topLeftCell="A34" workbookViewId="0">
      <selection activeCell="I12" sqref="H12:I13"/>
    </sheetView>
  </sheetViews>
  <sheetFormatPr baseColWidth="10" defaultColWidth="11.42578125" defaultRowHeight="15.75" x14ac:dyDescent="0.25"/>
  <cols>
    <col min="1" max="7" width="11.42578125" style="231"/>
    <col min="8" max="9" width="12.7109375" style="205" bestFit="1" customWidth="1"/>
    <col min="10" max="10" width="11.42578125" style="205"/>
    <col min="11" max="12" width="14.7109375" style="205" bestFit="1" customWidth="1"/>
    <col min="13" max="13" width="11.42578125" style="205"/>
  </cols>
  <sheetData>
    <row r="2" spans="1:12" ht="25.5" x14ac:dyDescent="0.25">
      <c r="A2" s="215">
        <v>39</v>
      </c>
      <c r="B2" s="216">
        <v>1069752066</v>
      </c>
      <c r="C2" s="217" t="s">
        <v>176</v>
      </c>
      <c r="D2" s="216" t="s">
        <v>63</v>
      </c>
      <c r="E2" s="217" t="s">
        <v>177</v>
      </c>
      <c r="F2" s="217" t="s">
        <v>178</v>
      </c>
      <c r="G2" s="218" t="s">
        <v>133</v>
      </c>
      <c r="H2" s="202">
        <v>45200</v>
      </c>
      <c r="I2" s="202">
        <v>45291</v>
      </c>
      <c r="J2" s="206" t="s">
        <v>123</v>
      </c>
      <c r="K2" s="204">
        <v>2440765</v>
      </c>
      <c r="L2" s="204">
        <v>1461504</v>
      </c>
    </row>
    <row r="3" spans="1:12" ht="25.5" x14ac:dyDescent="0.25">
      <c r="A3" s="215">
        <v>55</v>
      </c>
      <c r="B3" s="216">
        <v>1079607442</v>
      </c>
      <c r="C3" s="217" t="s">
        <v>57</v>
      </c>
      <c r="D3" s="216" t="s">
        <v>712</v>
      </c>
      <c r="E3" s="217" t="s">
        <v>713</v>
      </c>
      <c r="F3" s="217" t="s">
        <v>714</v>
      </c>
      <c r="G3" s="218" t="s">
        <v>133</v>
      </c>
      <c r="H3" s="202">
        <v>45200</v>
      </c>
      <c r="I3" s="202">
        <v>45291</v>
      </c>
      <c r="J3" s="206" t="s">
        <v>123</v>
      </c>
      <c r="K3" s="204">
        <v>2440765</v>
      </c>
      <c r="L3" s="204">
        <v>1461504</v>
      </c>
    </row>
    <row r="4" spans="1:12" ht="25.5" x14ac:dyDescent="0.25">
      <c r="A4" s="215">
        <v>23</v>
      </c>
      <c r="B4" s="216">
        <v>1014254082</v>
      </c>
      <c r="C4" s="217" t="s">
        <v>715</v>
      </c>
      <c r="D4" s="216" t="s">
        <v>716</v>
      </c>
      <c r="E4" s="217" t="s">
        <v>717</v>
      </c>
      <c r="F4" s="217" t="s">
        <v>718</v>
      </c>
      <c r="G4" s="218" t="s">
        <v>108</v>
      </c>
      <c r="H4" s="202">
        <v>45200</v>
      </c>
      <c r="I4" s="202">
        <v>45291</v>
      </c>
      <c r="J4" s="206" t="s">
        <v>123</v>
      </c>
      <c r="K4" s="204">
        <v>2440765</v>
      </c>
      <c r="L4" s="204">
        <v>1461504</v>
      </c>
    </row>
    <row r="5" spans="1:12" ht="25.5" x14ac:dyDescent="0.25">
      <c r="A5" s="215">
        <v>76</v>
      </c>
      <c r="B5" s="232">
        <v>1069728287</v>
      </c>
      <c r="C5" s="221" t="s">
        <v>110</v>
      </c>
      <c r="D5" s="222"/>
      <c r="E5" s="221" t="s">
        <v>223</v>
      </c>
      <c r="F5" s="221" t="s">
        <v>719</v>
      </c>
      <c r="G5" s="218" t="s">
        <v>720</v>
      </c>
      <c r="H5" s="202">
        <v>45200</v>
      </c>
      <c r="I5" s="202">
        <v>45291</v>
      </c>
      <c r="J5" s="206" t="s">
        <v>123</v>
      </c>
      <c r="K5" s="204">
        <v>2440765</v>
      </c>
      <c r="L5" s="204">
        <v>1461504</v>
      </c>
    </row>
    <row r="6" spans="1:12" ht="25.5" x14ac:dyDescent="0.25">
      <c r="A6" s="215">
        <v>75</v>
      </c>
      <c r="B6" s="234">
        <v>52866595</v>
      </c>
      <c r="C6" s="228" t="s">
        <v>290</v>
      </c>
      <c r="D6" s="229" t="s">
        <v>186</v>
      </c>
      <c r="E6" s="228" t="s">
        <v>187</v>
      </c>
      <c r="F6" s="228" t="s">
        <v>188</v>
      </c>
      <c r="G6" s="230" t="s">
        <v>720</v>
      </c>
      <c r="H6" s="212">
        <v>45231</v>
      </c>
      <c r="I6" s="212">
        <v>45291</v>
      </c>
      <c r="J6" s="213" t="s">
        <v>123</v>
      </c>
      <c r="K6" s="214">
        <v>2440765</v>
      </c>
      <c r="L6" s="214">
        <v>1461504</v>
      </c>
    </row>
    <row r="7" spans="1:12" ht="25.5" x14ac:dyDescent="0.25">
      <c r="A7" s="215">
        <v>95</v>
      </c>
      <c r="B7" s="232">
        <v>1069727155</v>
      </c>
      <c r="C7" s="221" t="s">
        <v>721</v>
      </c>
      <c r="D7" s="222" t="s">
        <v>245</v>
      </c>
      <c r="E7" s="221" t="s">
        <v>70</v>
      </c>
      <c r="F7" s="221" t="s">
        <v>722</v>
      </c>
      <c r="G7" s="218" t="s">
        <v>720</v>
      </c>
      <c r="H7" s="202">
        <v>45200</v>
      </c>
      <c r="I7" s="202">
        <v>45291</v>
      </c>
      <c r="J7" s="206" t="s">
        <v>123</v>
      </c>
      <c r="K7" s="204">
        <v>2440765</v>
      </c>
      <c r="L7" s="204">
        <v>1461504</v>
      </c>
    </row>
    <row r="8" spans="1:12" ht="25.5" x14ac:dyDescent="0.25">
      <c r="A8" s="215">
        <v>87</v>
      </c>
      <c r="B8" s="232">
        <v>1193119078</v>
      </c>
      <c r="C8" s="222" t="s">
        <v>245</v>
      </c>
      <c r="D8" s="222" t="s">
        <v>723</v>
      </c>
      <c r="E8" s="221" t="s">
        <v>724</v>
      </c>
      <c r="F8" s="221" t="s">
        <v>725</v>
      </c>
      <c r="G8" s="218" t="s">
        <v>720</v>
      </c>
      <c r="H8" s="202">
        <v>45200</v>
      </c>
      <c r="I8" s="202">
        <v>45291</v>
      </c>
      <c r="J8" s="206" t="s">
        <v>123</v>
      </c>
      <c r="K8" s="204">
        <v>2440765</v>
      </c>
      <c r="L8" s="204">
        <v>1461504</v>
      </c>
    </row>
    <row r="9" spans="1:12" ht="25.5" x14ac:dyDescent="0.25">
      <c r="A9" s="215">
        <v>92</v>
      </c>
      <c r="B9" s="233">
        <v>1069767591</v>
      </c>
      <c r="C9" s="221" t="s">
        <v>709</v>
      </c>
      <c r="D9" s="222" t="s">
        <v>726</v>
      </c>
      <c r="E9" s="221" t="s">
        <v>727</v>
      </c>
      <c r="F9" s="221" t="s">
        <v>74</v>
      </c>
      <c r="G9" s="218" t="s">
        <v>720</v>
      </c>
      <c r="H9" s="202">
        <v>45200</v>
      </c>
      <c r="I9" s="202">
        <v>45291</v>
      </c>
      <c r="J9" s="206" t="s">
        <v>123</v>
      </c>
      <c r="K9" s="204">
        <v>2440765</v>
      </c>
      <c r="L9" s="204">
        <v>1461504</v>
      </c>
    </row>
    <row r="10" spans="1:12" ht="25.5" x14ac:dyDescent="0.25">
      <c r="A10" s="215">
        <v>38</v>
      </c>
      <c r="B10" s="216">
        <v>11258497</v>
      </c>
      <c r="C10" s="217" t="s">
        <v>173</v>
      </c>
      <c r="D10" s="216" t="s">
        <v>174</v>
      </c>
      <c r="E10" s="217" t="s">
        <v>175</v>
      </c>
      <c r="F10" s="217" t="s">
        <v>75</v>
      </c>
      <c r="G10" s="218" t="s">
        <v>133</v>
      </c>
      <c r="H10" s="202">
        <v>45200</v>
      </c>
      <c r="I10" s="202">
        <v>45291</v>
      </c>
      <c r="J10" s="206" t="s">
        <v>123</v>
      </c>
      <c r="K10" s="204">
        <v>2440765</v>
      </c>
      <c r="L10" s="204">
        <v>1461504</v>
      </c>
    </row>
    <row r="11" spans="1:12" ht="25.5" x14ac:dyDescent="0.25">
      <c r="A11" s="215">
        <v>80</v>
      </c>
      <c r="B11" s="232">
        <v>1033760699</v>
      </c>
      <c r="C11" s="221" t="s">
        <v>179</v>
      </c>
      <c r="D11" s="222" t="s">
        <v>728</v>
      </c>
      <c r="E11" s="221" t="s">
        <v>729</v>
      </c>
      <c r="F11" s="221" t="s">
        <v>730</v>
      </c>
      <c r="G11" s="218" t="s">
        <v>720</v>
      </c>
      <c r="H11" s="202">
        <v>45200</v>
      </c>
      <c r="I11" s="202">
        <v>45291</v>
      </c>
      <c r="J11" s="206" t="s">
        <v>123</v>
      </c>
      <c r="K11" s="204">
        <v>2440765</v>
      </c>
      <c r="L11" s="204">
        <v>1461504</v>
      </c>
    </row>
    <row r="12" spans="1:12" ht="25.5" x14ac:dyDescent="0.25">
      <c r="A12" s="215">
        <v>77</v>
      </c>
      <c r="B12" s="233">
        <v>114768467</v>
      </c>
      <c r="C12" s="221" t="s">
        <v>261</v>
      </c>
      <c r="D12" s="222" t="s">
        <v>156</v>
      </c>
      <c r="E12" s="221" t="s">
        <v>731</v>
      </c>
      <c r="F12" s="221" t="s">
        <v>732</v>
      </c>
      <c r="G12" s="218" t="s">
        <v>720</v>
      </c>
      <c r="H12" s="202">
        <v>45200</v>
      </c>
      <c r="I12" s="202">
        <v>45291</v>
      </c>
      <c r="J12" s="206" t="s">
        <v>123</v>
      </c>
      <c r="K12" s="204">
        <v>2440765</v>
      </c>
      <c r="L12" s="204">
        <v>1461504</v>
      </c>
    </row>
    <row r="13" spans="1:12" ht="25.5" x14ac:dyDescent="0.25">
      <c r="A13" s="215">
        <v>100</v>
      </c>
      <c r="B13" s="232">
        <v>1069738611</v>
      </c>
      <c r="C13" s="221" t="s">
        <v>733</v>
      </c>
      <c r="D13" s="222"/>
      <c r="E13" s="221" t="s">
        <v>734</v>
      </c>
      <c r="F13" s="221" t="s">
        <v>735</v>
      </c>
      <c r="G13" s="218" t="s">
        <v>720</v>
      </c>
      <c r="H13" s="202">
        <v>45200</v>
      </c>
      <c r="I13" s="202">
        <v>45291</v>
      </c>
      <c r="J13" s="206" t="s">
        <v>123</v>
      </c>
      <c r="K13" s="204">
        <v>2440765</v>
      </c>
      <c r="L13" s="204">
        <v>1461504</v>
      </c>
    </row>
    <row r="14" spans="1:12" ht="25.5" x14ac:dyDescent="0.25">
      <c r="A14" s="215">
        <v>74</v>
      </c>
      <c r="B14" s="232">
        <v>1007399258</v>
      </c>
      <c r="C14" s="221" t="s">
        <v>736</v>
      </c>
      <c r="D14" s="222" t="s">
        <v>180</v>
      </c>
      <c r="E14" s="221" t="s">
        <v>737</v>
      </c>
      <c r="F14" s="221" t="s">
        <v>738</v>
      </c>
      <c r="G14" s="218" t="s">
        <v>720</v>
      </c>
      <c r="H14" s="202">
        <v>45200</v>
      </c>
      <c r="I14" s="202">
        <v>45291</v>
      </c>
      <c r="J14" s="206" t="s">
        <v>123</v>
      </c>
      <c r="K14" s="204">
        <v>2440765</v>
      </c>
      <c r="L14" s="204">
        <v>1461504</v>
      </c>
    </row>
    <row r="15" spans="1:12" ht="38.25" x14ac:dyDescent="0.25">
      <c r="A15" s="215">
        <v>116</v>
      </c>
      <c r="B15" s="216">
        <v>40218881</v>
      </c>
      <c r="C15" s="217" t="s">
        <v>739</v>
      </c>
      <c r="D15" s="216" t="s">
        <v>579</v>
      </c>
      <c r="E15" s="217" t="s">
        <v>740</v>
      </c>
      <c r="F15" s="217" t="s">
        <v>741</v>
      </c>
      <c r="G15" s="218" t="s">
        <v>279</v>
      </c>
      <c r="H15" s="202">
        <v>45215</v>
      </c>
      <c r="I15" s="202">
        <v>45291</v>
      </c>
      <c r="J15" s="206" t="s">
        <v>123</v>
      </c>
      <c r="K15" s="204">
        <v>1044424</v>
      </c>
      <c r="L15" s="204">
        <v>617728.5</v>
      </c>
    </row>
    <row r="16" spans="1:12" ht="25.5" x14ac:dyDescent="0.25">
      <c r="A16" s="215">
        <v>97</v>
      </c>
      <c r="B16" s="232">
        <v>1001271970</v>
      </c>
      <c r="C16" s="221" t="s">
        <v>216</v>
      </c>
      <c r="D16" s="222"/>
      <c r="E16" s="235" t="s">
        <v>609</v>
      </c>
      <c r="F16" s="221"/>
      <c r="G16" s="218" t="s">
        <v>720</v>
      </c>
      <c r="H16" s="202">
        <v>45200</v>
      </c>
      <c r="I16" s="202">
        <v>45291</v>
      </c>
      <c r="J16" s="206" t="s">
        <v>123</v>
      </c>
      <c r="K16" s="204">
        <v>2440765</v>
      </c>
      <c r="L16" s="204">
        <v>1461504</v>
      </c>
    </row>
    <row r="17" spans="1:12" x14ac:dyDescent="0.25">
      <c r="A17" s="215">
        <v>19</v>
      </c>
      <c r="B17" s="216">
        <v>1069735983</v>
      </c>
      <c r="C17" s="217" t="s">
        <v>95</v>
      </c>
      <c r="D17" s="216" t="s">
        <v>96</v>
      </c>
      <c r="E17" s="217" t="s">
        <v>97</v>
      </c>
      <c r="F17" s="217" t="s">
        <v>98</v>
      </c>
      <c r="G17" s="218" t="s">
        <v>94</v>
      </c>
      <c r="H17" s="202">
        <v>45200</v>
      </c>
      <c r="I17" s="202">
        <v>45291</v>
      </c>
      <c r="J17" s="206" t="s">
        <v>123</v>
      </c>
      <c r="K17" s="204">
        <v>2440765</v>
      </c>
      <c r="L17" s="204">
        <v>1461504</v>
      </c>
    </row>
    <row r="18" spans="1:12" ht="25.5" x14ac:dyDescent="0.25">
      <c r="A18" s="215">
        <v>83</v>
      </c>
      <c r="B18" s="232">
        <v>1069730755</v>
      </c>
      <c r="C18" s="221" t="s">
        <v>742</v>
      </c>
      <c r="D18" s="222" t="s">
        <v>743</v>
      </c>
      <c r="E18" s="221" t="s">
        <v>744</v>
      </c>
      <c r="F18" s="221" t="s">
        <v>738</v>
      </c>
      <c r="G18" s="218" t="s">
        <v>720</v>
      </c>
      <c r="H18" s="202">
        <v>45200</v>
      </c>
      <c r="I18" s="202">
        <v>45291</v>
      </c>
      <c r="J18" s="206" t="s">
        <v>123</v>
      </c>
      <c r="K18" s="204">
        <v>2440765</v>
      </c>
      <c r="L18" s="204">
        <v>1461504</v>
      </c>
    </row>
    <row r="19" spans="1:12" ht="30" x14ac:dyDescent="0.25">
      <c r="A19" s="215">
        <v>18</v>
      </c>
      <c r="B19" s="216">
        <v>11384595</v>
      </c>
      <c r="C19" s="217" t="s">
        <v>745</v>
      </c>
      <c r="D19" s="216" t="s">
        <v>218</v>
      </c>
      <c r="E19" s="235" t="s">
        <v>746</v>
      </c>
      <c r="F19" s="217" t="s">
        <v>276</v>
      </c>
      <c r="G19" s="218" t="s">
        <v>94</v>
      </c>
      <c r="H19" s="202">
        <v>45200</v>
      </c>
      <c r="I19" s="202">
        <v>45291</v>
      </c>
      <c r="J19" s="203" t="s">
        <v>123</v>
      </c>
      <c r="K19" s="204">
        <v>2440765</v>
      </c>
      <c r="L19" s="204">
        <v>1461504</v>
      </c>
    </row>
    <row r="20" spans="1:12" ht="25.5" x14ac:dyDescent="0.25">
      <c r="A20" s="215">
        <v>48</v>
      </c>
      <c r="B20" s="216">
        <v>39629105</v>
      </c>
      <c r="C20" s="217" t="s">
        <v>219</v>
      </c>
      <c r="D20" s="216"/>
      <c r="E20" s="217" t="s">
        <v>220</v>
      </c>
      <c r="F20" s="217" t="s">
        <v>221</v>
      </c>
      <c r="G20" s="218" t="s">
        <v>133</v>
      </c>
      <c r="H20" s="202">
        <v>45200</v>
      </c>
      <c r="I20" s="202">
        <v>45291</v>
      </c>
      <c r="J20" s="206" t="s">
        <v>123</v>
      </c>
      <c r="K20" s="204">
        <v>2440765</v>
      </c>
      <c r="L20" s="204">
        <v>1461504</v>
      </c>
    </row>
    <row r="21" spans="1:12" ht="25.5" x14ac:dyDescent="0.25">
      <c r="A21" s="215">
        <v>106</v>
      </c>
      <c r="B21" s="216">
        <v>39624815</v>
      </c>
      <c r="C21" s="217" t="s">
        <v>261</v>
      </c>
      <c r="D21" s="216" t="s">
        <v>747</v>
      </c>
      <c r="E21" s="217" t="s">
        <v>220</v>
      </c>
      <c r="F21" s="217" t="s">
        <v>221</v>
      </c>
      <c r="G21" s="218" t="s">
        <v>257</v>
      </c>
      <c r="H21" s="202">
        <v>45200</v>
      </c>
      <c r="I21" s="202">
        <v>45291</v>
      </c>
      <c r="J21" s="206" t="s">
        <v>123</v>
      </c>
      <c r="K21" s="204">
        <v>2088848</v>
      </c>
      <c r="L21" s="204">
        <v>1235457</v>
      </c>
    </row>
    <row r="22" spans="1:12" ht="25.5" x14ac:dyDescent="0.25">
      <c r="A22" s="215">
        <v>61</v>
      </c>
      <c r="B22" s="216">
        <v>1069751392</v>
      </c>
      <c r="C22" s="217" t="s">
        <v>748</v>
      </c>
      <c r="D22" s="216" t="s">
        <v>96</v>
      </c>
      <c r="E22" s="217" t="s">
        <v>749</v>
      </c>
      <c r="F22" s="217" t="s">
        <v>750</v>
      </c>
      <c r="G22" s="218" t="s">
        <v>720</v>
      </c>
      <c r="H22" s="202">
        <v>45200</v>
      </c>
      <c r="I22" s="202">
        <v>45291</v>
      </c>
      <c r="J22" s="206" t="s">
        <v>123</v>
      </c>
      <c r="K22" s="204">
        <v>2440765</v>
      </c>
      <c r="L22" s="204">
        <v>1461504</v>
      </c>
    </row>
    <row r="23" spans="1:12" ht="25.5" x14ac:dyDescent="0.25">
      <c r="A23" s="215">
        <v>101</v>
      </c>
      <c r="B23" s="232">
        <v>1071549950</v>
      </c>
      <c r="C23" s="221" t="s">
        <v>751</v>
      </c>
      <c r="D23" s="222" t="s">
        <v>752</v>
      </c>
      <c r="E23" s="221" t="s">
        <v>753</v>
      </c>
      <c r="F23" s="221" t="s">
        <v>754</v>
      </c>
      <c r="G23" s="218" t="s">
        <v>720</v>
      </c>
      <c r="H23" s="202">
        <v>45200</v>
      </c>
      <c r="I23" s="202">
        <v>45291</v>
      </c>
      <c r="J23" s="206" t="s">
        <v>123</v>
      </c>
      <c r="K23" s="204">
        <v>2440765</v>
      </c>
      <c r="L23" s="204">
        <v>1461504</v>
      </c>
    </row>
    <row r="24" spans="1:12" ht="25.5" x14ac:dyDescent="0.25">
      <c r="A24" s="215">
        <v>105</v>
      </c>
      <c r="B24" s="216">
        <v>1069734479</v>
      </c>
      <c r="C24" s="217" t="s">
        <v>245</v>
      </c>
      <c r="D24" s="216"/>
      <c r="E24" s="217" t="s">
        <v>755</v>
      </c>
      <c r="F24" s="217" t="s">
        <v>756</v>
      </c>
      <c r="G24" s="218" t="s">
        <v>257</v>
      </c>
      <c r="H24" s="202">
        <v>45200</v>
      </c>
      <c r="I24" s="202">
        <v>45291</v>
      </c>
      <c r="J24" s="206" t="s">
        <v>123</v>
      </c>
      <c r="K24" s="204">
        <v>2088848</v>
      </c>
      <c r="L24" s="204">
        <v>1235457</v>
      </c>
    </row>
    <row r="25" spans="1:12" ht="25.5" x14ac:dyDescent="0.25">
      <c r="A25" s="215">
        <v>24</v>
      </c>
      <c r="B25" s="216">
        <v>1069767703</v>
      </c>
      <c r="C25" s="217" t="s">
        <v>757</v>
      </c>
      <c r="D25" s="216" t="s">
        <v>758</v>
      </c>
      <c r="E25" s="217" t="s">
        <v>131</v>
      </c>
      <c r="F25" s="217" t="s">
        <v>759</v>
      </c>
      <c r="G25" s="218" t="s">
        <v>113</v>
      </c>
      <c r="H25" s="202">
        <v>45200</v>
      </c>
      <c r="I25" s="202">
        <v>45291</v>
      </c>
      <c r="J25" s="206" t="s">
        <v>123</v>
      </c>
      <c r="K25" s="204">
        <v>2440765</v>
      </c>
      <c r="L25" s="204">
        <v>1461504</v>
      </c>
    </row>
    <row r="26" spans="1:12" ht="25.5" x14ac:dyDescent="0.25">
      <c r="A26" s="215">
        <v>70</v>
      </c>
      <c r="B26" s="232">
        <v>1069713201</v>
      </c>
      <c r="C26" s="221" t="s">
        <v>141</v>
      </c>
      <c r="D26" s="222" t="s">
        <v>285</v>
      </c>
      <c r="E26" s="221" t="s">
        <v>760</v>
      </c>
      <c r="F26" s="221" t="s">
        <v>84</v>
      </c>
      <c r="G26" s="218" t="s">
        <v>720</v>
      </c>
      <c r="H26" s="202">
        <v>45200</v>
      </c>
      <c r="I26" s="202">
        <v>45291</v>
      </c>
      <c r="J26" s="206" t="s">
        <v>123</v>
      </c>
      <c r="K26" s="204">
        <v>2440765</v>
      </c>
      <c r="L26" s="204">
        <v>1461504</v>
      </c>
    </row>
    <row r="27" spans="1:12" ht="38.25" x14ac:dyDescent="0.25">
      <c r="A27" s="215">
        <v>114</v>
      </c>
      <c r="B27" s="216">
        <v>30350973</v>
      </c>
      <c r="C27" s="217" t="s">
        <v>145</v>
      </c>
      <c r="D27" s="216" t="s">
        <v>761</v>
      </c>
      <c r="E27" s="217" t="s">
        <v>762</v>
      </c>
      <c r="F27" s="217" t="s">
        <v>763</v>
      </c>
      <c r="G27" s="218" t="s">
        <v>279</v>
      </c>
      <c r="H27" s="202">
        <v>45200</v>
      </c>
      <c r="I27" s="202">
        <v>45291</v>
      </c>
      <c r="J27" s="206" t="s">
        <v>123</v>
      </c>
      <c r="K27" s="204">
        <v>2088848</v>
      </c>
      <c r="L27" s="204">
        <v>1235457</v>
      </c>
    </row>
    <row r="28" spans="1:12" ht="25.5" x14ac:dyDescent="0.25">
      <c r="A28" s="215">
        <v>110</v>
      </c>
      <c r="B28" s="216">
        <v>39625315</v>
      </c>
      <c r="C28" s="217" t="s">
        <v>764</v>
      </c>
      <c r="D28" s="216"/>
      <c r="E28" s="217" t="s">
        <v>762</v>
      </c>
      <c r="F28" s="217"/>
      <c r="G28" s="218" t="s">
        <v>257</v>
      </c>
      <c r="H28" s="202">
        <v>45200</v>
      </c>
      <c r="I28" s="202">
        <v>45291</v>
      </c>
      <c r="J28" s="206" t="s">
        <v>123</v>
      </c>
      <c r="K28" s="204">
        <v>2088848</v>
      </c>
      <c r="L28" s="204">
        <v>1235457</v>
      </c>
    </row>
    <row r="29" spans="1:12" ht="25.5" x14ac:dyDescent="0.25">
      <c r="A29" s="215">
        <v>78</v>
      </c>
      <c r="B29" s="232">
        <v>1003711257</v>
      </c>
      <c r="C29" s="221" t="s">
        <v>210</v>
      </c>
      <c r="D29" s="222"/>
      <c r="E29" s="221" t="s">
        <v>765</v>
      </c>
      <c r="F29" s="221" t="s">
        <v>121</v>
      </c>
      <c r="G29" s="218" t="s">
        <v>720</v>
      </c>
      <c r="H29" s="202">
        <v>45200</v>
      </c>
      <c r="I29" s="202">
        <v>45291</v>
      </c>
      <c r="J29" s="206" t="s">
        <v>123</v>
      </c>
      <c r="K29" s="204">
        <v>2440765</v>
      </c>
      <c r="L29" s="204">
        <v>1461504</v>
      </c>
    </row>
    <row r="30" spans="1:12" ht="30" x14ac:dyDescent="0.25">
      <c r="A30" s="215">
        <v>43</v>
      </c>
      <c r="B30" s="216">
        <v>29544898</v>
      </c>
      <c r="C30" s="217" t="s">
        <v>766</v>
      </c>
      <c r="D30" s="216" t="s">
        <v>767</v>
      </c>
      <c r="E30" s="217" t="s">
        <v>768</v>
      </c>
      <c r="F30" s="217"/>
      <c r="G30" s="218" t="s">
        <v>133</v>
      </c>
      <c r="H30" s="202">
        <v>45200</v>
      </c>
      <c r="I30" s="202">
        <v>45291</v>
      </c>
      <c r="J30" s="203" t="s">
        <v>123</v>
      </c>
      <c r="K30" s="204">
        <v>2440765</v>
      </c>
      <c r="L30" s="204">
        <v>1461504</v>
      </c>
    </row>
    <row r="31" spans="1:12" ht="25.5" x14ac:dyDescent="0.25">
      <c r="A31" s="215">
        <v>108</v>
      </c>
      <c r="B31" s="216">
        <v>1069757766</v>
      </c>
      <c r="C31" s="217" t="s">
        <v>265</v>
      </c>
      <c r="D31" s="216" t="s">
        <v>266</v>
      </c>
      <c r="E31" s="217" t="s">
        <v>267</v>
      </c>
      <c r="F31" s="217" t="s">
        <v>267</v>
      </c>
      <c r="G31" s="218" t="s">
        <v>257</v>
      </c>
      <c r="H31" s="202">
        <v>45200</v>
      </c>
      <c r="I31" s="202">
        <v>45291</v>
      </c>
      <c r="J31" s="206" t="s">
        <v>123</v>
      </c>
      <c r="K31" s="204">
        <v>2088848</v>
      </c>
      <c r="L31" s="204">
        <v>1235457</v>
      </c>
    </row>
    <row r="32" spans="1:12" ht="25.5" x14ac:dyDescent="0.25">
      <c r="A32" s="215">
        <v>54</v>
      </c>
      <c r="B32" s="216">
        <v>1074188198</v>
      </c>
      <c r="C32" s="217" t="s">
        <v>769</v>
      </c>
      <c r="D32" s="216" t="s">
        <v>770</v>
      </c>
      <c r="E32" s="217" t="s">
        <v>580</v>
      </c>
      <c r="F32" s="217" t="s">
        <v>771</v>
      </c>
      <c r="G32" s="218" t="s">
        <v>133</v>
      </c>
      <c r="H32" s="202">
        <v>45200</v>
      </c>
      <c r="I32" s="202">
        <v>45291</v>
      </c>
      <c r="J32" s="206" t="s">
        <v>123</v>
      </c>
      <c r="K32" s="204">
        <v>2440765</v>
      </c>
      <c r="L32" s="204">
        <v>1461504</v>
      </c>
    </row>
    <row r="33" spans="1:12" ht="25.5" x14ac:dyDescent="0.25">
      <c r="A33" s="215">
        <v>45</v>
      </c>
      <c r="B33" s="216">
        <v>28995152</v>
      </c>
      <c r="C33" s="217" t="s">
        <v>772</v>
      </c>
      <c r="D33" s="216" t="s">
        <v>773</v>
      </c>
      <c r="E33" s="217" t="s">
        <v>260</v>
      </c>
      <c r="F33" s="217" t="s">
        <v>774</v>
      </c>
      <c r="G33" s="218" t="s">
        <v>133</v>
      </c>
      <c r="H33" s="202">
        <v>45200</v>
      </c>
      <c r="I33" s="202">
        <v>45291</v>
      </c>
      <c r="J33" s="206" t="s">
        <v>123</v>
      </c>
      <c r="K33" s="204">
        <v>2440765</v>
      </c>
      <c r="L33" s="204">
        <v>1461504</v>
      </c>
    </row>
    <row r="34" spans="1:12" ht="38.25" x14ac:dyDescent="0.25">
      <c r="A34" s="215">
        <v>118</v>
      </c>
      <c r="B34" s="217">
        <v>11380915</v>
      </c>
      <c r="C34" s="217" t="s">
        <v>141</v>
      </c>
      <c r="D34" s="216" t="s">
        <v>287</v>
      </c>
      <c r="E34" s="217" t="s">
        <v>260</v>
      </c>
      <c r="F34" s="217" t="s">
        <v>93</v>
      </c>
      <c r="G34" s="218" t="s">
        <v>279</v>
      </c>
      <c r="H34" s="202">
        <v>45200</v>
      </c>
      <c r="I34" s="202">
        <v>45291</v>
      </c>
      <c r="J34" s="206" t="s">
        <v>123</v>
      </c>
      <c r="K34" s="204">
        <v>2088848</v>
      </c>
      <c r="L34" s="204">
        <v>1235457</v>
      </c>
    </row>
    <row r="35" spans="1:12" ht="25.5" x14ac:dyDescent="0.25">
      <c r="A35" s="215">
        <v>96</v>
      </c>
      <c r="B35" s="220">
        <v>39629632</v>
      </c>
      <c r="C35" s="221" t="s">
        <v>234</v>
      </c>
      <c r="D35" s="222" t="s">
        <v>235</v>
      </c>
      <c r="E35" s="221" t="s">
        <v>236</v>
      </c>
      <c r="F35" s="221" t="s">
        <v>237</v>
      </c>
      <c r="G35" s="218" t="s">
        <v>720</v>
      </c>
      <c r="H35" s="202">
        <v>45200</v>
      </c>
      <c r="I35" s="202">
        <v>45291</v>
      </c>
      <c r="J35" s="206" t="s">
        <v>123</v>
      </c>
      <c r="K35" s="204">
        <v>2440765</v>
      </c>
      <c r="L35" s="204">
        <v>1461504</v>
      </c>
    </row>
    <row r="36" spans="1:12" ht="25.5" x14ac:dyDescent="0.25">
      <c r="A36" s="215">
        <v>90</v>
      </c>
      <c r="B36" s="220">
        <v>1069767371</v>
      </c>
      <c r="C36" s="221" t="s">
        <v>775</v>
      </c>
      <c r="D36" s="222" t="s">
        <v>77</v>
      </c>
      <c r="E36" s="221" t="s">
        <v>147</v>
      </c>
      <c r="F36" s="221" t="s">
        <v>776</v>
      </c>
      <c r="G36" s="218" t="s">
        <v>720</v>
      </c>
      <c r="H36" s="202">
        <v>45200</v>
      </c>
      <c r="I36" s="202">
        <v>45291</v>
      </c>
      <c r="J36" s="206" t="s">
        <v>123</v>
      </c>
      <c r="K36" s="204">
        <v>2440765</v>
      </c>
      <c r="L36" s="204">
        <v>1461504</v>
      </c>
    </row>
    <row r="37" spans="1:12" ht="25.5" x14ac:dyDescent="0.25">
      <c r="A37" s="215">
        <v>41</v>
      </c>
      <c r="B37" s="217">
        <v>1069745181</v>
      </c>
      <c r="C37" s="217" t="s">
        <v>179</v>
      </c>
      <c r="D37" s="216" t="s">
        <v>180</v>
      </c>
      <c r="E37" s="217" t="s">
        <v>157</v>
      </c>
      <c r="F37" s="217" t="s">
        <v>181</v>
      </c>
      <c r="G37" s="218" t="s">
        <v>133</v>
      </c>
      <c r="H37" s="202">
        <v>45200</v>
      </c>
      <c r="I37" s="202">
        <v>45291</v>
      </c>
      <c r="J37" s="207" t="s">
        <v>123</v>
      </c>
      <c r="K37" s="204">
        <v>2440765</v>
      </c>
      <c r="L37" s="204">
        <v>1461504</v>
      </c>
    </row>
    <row r="38" spans="1:12" ht="25.5" x14ac:dyDescent="0.25">
      <c r="A38" s="215">
        <v>35</v>
      </c>
      <c r="B38" s="217">
        <v>53932143</v>
      </c>
      <c r="C38" s="217" t="s">
        <v>156</v>
      </c>
      <c r="D38" s="216"/>
      <c r="E38" s="217" t="s">
        <v>157</v>
      </c>
      <c r="F38" s="217" t="s">
        <v>158</v>
      </c>
      <c r="G38" s="218" t="s">
        <v>133</v>
      </c>
      <c r="H38" s="202">
        <v>45200</v>
      </c>
      <c r="I38" s="202">
        <v>45291</v>
      </c>
      <c r="J38" s="206" t="s">
        <v>123</v>
      </c>
      <c r="K38" s="204">
        <v>2440765</v>
      </c>
      <c r="L38" s="204">
        <v>1461504</v>
      </c>
    </row>
    <row r="39" spans="1:12" ht="25.5" x14ac:dyDescent="0.25">
      <c r="A39" s="215">
        <v>72</v>
      </c>
      <c r="B39" s="220">
        <v>1001277552</v>
      </c>
      <c r="C39" s="221" t="s">
        <v>777</v>
      </c>
      <c r="D39" s="222" t="s">
        <v>778</v>
      </c>
      <c r="E39" s="221" t="s">
        <v>84</v>
      </c>
      <c r="F39" s="221" t="s">
        <v>749</v>
      </c>
      <c r="G39" s="218" t="s">
        <v>720</v>
      </c>
      <c r="H39" s="202">
        <v>45200</v>
      </c>
      <c r="I39" s="202">
        <v>45291</v>
      </c>
      <c r="J39" s="206" t="s">
        <v>123</v>
      </c>
      <c r="K39" s="204">
        <v>2440765</v>
      </c>
      <c r="L39" s="204">
        <v>1461504</v>
      </c>
    </row>
    <row r="40" spans="1:12" ht="25.5" x14ac:dyDescent="0.25">
      <c r="A40" s="215">
        <v>59</v>
      </c>
      <c r="B40" s="217">
        <v>1069730550</v>
      </c>
      <c r="C40" s="217" t="s">
        <v>779</v>
      </c>
      <c r="D40" s="216" t="s">
        <v>780</v>
      </c>
      <c r="E40" s="217" t="s">
        <v>781</v>
      </c>
      <c r="F40" s="217" t="s">
        <v>432</v>
      </c>
      <c r="G40" s="218" t="s">
        <v>720</v>
      </c>
      <c r="H40" s="202">
        <v>45200</v>
      </c>
      <c r="I40" s="202">
        <v>45291</v>
      </c>
      <c r="J40" s="206" t="s">
        <v>123</v>
      </c>
      <c r="K40" s="204">
        <v>2440765</v>
      </c>
      <c r="L40" s="204">
        <v>1461504</v>
      </c>
    </row>
    <row r="41" spans="1:12" ht="25.5" x14ac:dyDescent="0.25">
      <c r="A41" s="215">
        <v>81</v>
      </c>
      <c r="B41" s="220">
        <v>39626874</v>
      </c>
      <c r="C41" s="221" t="s">
        <v>782</v>
      </c>
      <c r="D41" s="222"/>
      <c r="E41" s="221" t="s">
        <v>783</v>
      </c>
      <c r="F41" s="221"/>
      <c r="G41" s="218" t="s">
        <v>720</v>
      </c>
      <c r="H41" s="202">
        <v>45200</v>
      </c>
      <c r="I41" s="202">
        <v>45291</v>
      </c>
      <c r="J41" s="206" t="s">
        <v>123</v>
      </c>
      <c r="K41" s="204">
        <v>2440765</v>
      </c>
      <c r="L41" s="204">
        <v>1461504</v>
      </c>
    </row>
    <row r="42" spans="1:12" ht="25.5" x14ac:dyDescent="0.25">
      <c r="A42" s="215">
        <v>28</v>
      </c>
      <c r="B42" s="217">
        <v>20391930</v>
      </c>
      <c r="C42" s="217" t="s">
        <v>728</v>
      </c>
      <c r="D42" s="216" t="s">
        <v>502</v>
      </c>
      <c r="E42" s="217" t="s">
        <v>259</v>
      </c>
      <c r="F42" s="217" t="s">
        <v>260</v>
      </c>
      <c r="G42" s="218" t="s">
        <v>133</v>
      </c>
      <c r="H42" s="202">
        <v>45200</v>
      </c>
      <c r="I42" s="202">
        <v>45291</v>
      </c>
      <c r="J42" s="206" t="s">
        <v>123</v>
      </c>
      <c r="K42" s="204">
        <v>2440765</v>
      </c>
      <c r="L42" s="204">
        <v>1461504</v>
      </c>
    </row>
    <row r="43" spans="1:12" ht="38.25" x14ac:dyDescent="0.25">
      <c r="A43" s="215">
        <v>122</v>
      </c>
      <c r="B43" s="217">
        <v>3066658</v>
      </c>
      <c r="C43" s="217" t="s">
        <v>173</v>
      </c>
      <c r="D43" s="216" t="s">
        <v>287</v>
      </c>
      <c r="E43" s="217" t="s">
        <v>259</v>
      </c>
      <c r="F43" s="217" t="s">
        <v>260</v>
      </c>
      <c r="G43" s="218" t="s">
        <v>279</v>
      </c>
      <c r="H43" s="202">
        <v>45200</v>
      </c>
      <c r="I43" s="202">
        <v>45291</v>
      </c>
      <c r="J43" s="206" t="s">
        <v>123</v>
      </c>
      <c r="K43" s="204">
        <v>2088848</v>
      </c>
      <c r="L43" s="204">
        <v>1235457</v>
      </c>
    </row>
    <row r="44" spans="1:12" ht="25.5" x14ac:dyDescent="0.25">
      <c r="A44" s="215">
        <v>102</v>
      </c>
      <c r="B44" s="220">
        <v>39628834</v>
      </c>
      <c r="C44" s="217" t="s">
        <v>784</v>
      </c>
      <c r="D44" s="216"/>
      <c r="E44" s="217" t="s">
        <v>53</v>
      </c>
      <c r="F44" s="217" t="s">
        <v>785</v>
      </c>
      <c r="G44" s="218" t="s">
        <v>720</v>
      </c>
      <c r="H44" s="202">
        <v>45200</v>
      </c>
      <c r="I44" s="202">
        <v>45291</v>
      </c>
      <c r="J44" s="206" t="s">
        <v>123</v>
      </c>
      <c r="K44" s="204">
        <v>2440765</v>
      </c>
      <c r="L44" s="204">
        <v>1461504</v>
      </c>
    </row>
    <row r="45" spans="1:12" ht="25.5" x14ac:dyDescent="0.25">
      <c r="A45" s="215">
        <v>60</v>
      </c>
      <c r="B45" s="217">
        <v>1003517226</v>
      </c>
      <c r="C45" s="217" t="s">
        <v>786</v>
      </c>
      <c r="D45" s="216" t="s">
        <v>733</v>
      </c>
      <c r="E45" s="217" t="s">
        <v>787</v>
      </c>
      <c r="F45" s="217" t="s">
        <v>157</v>
      </c>
      <c r="G45" s="218" t="s">
        <v>720</v>
      </c>
      <c r="H45" s="202">
        <v>45200</v>
      </c>
      <c r="I45" s="202">
        <v>45291</v>
      </c>
      <c r="J45" s="206" t="s">
        <v>123</v>
      </c>
      <c r="K45" s="204">
        <v>2440765</v>
      </c>
      <c r="L45" s="204">
        <v>1461504</v>
      </c>
    </row>
    <row r="46" spans="1:12" ht="25.5" x14ac:dyDescent="0.25">
      <c r="A46" s="215">
        <v>109</v>
      </c>
      <c r="B46" s="217">
        <v>39625098</v>
      </c>
      <c r="C46" s="217" t="s">
        <v>782</v>
      </c>
      <c r="D46" s="216"/>
      <c r="E46" s="217" t="s">
        <v>787</v>
      </c>
      <c r="F46" s="217"/>
      <c r="G46" s="218" t="s">
        <v>257</v>
      </c>
      <c r="H46" s="202">
        <v>45200</v>
      </c>
      <c r="I46" s="202">
        <v>45291</v>
      </c>
      <c r="J46" s="206" t="s">
        <v>123</v>
      </c>
      <c r="K46" s="204">
        <v>2088848</v>
      </c>
      <c r="L46" s="204">
        <v>1235457</v>
      </c>
    </row>
    <row r="47" spans="1:12" ht="25.5" x14ac:dyDescent="0.25">
      <c r="A47" s="215">
        <v>71</v>
      </c>
      <c r="B47" s="220">
        <v>1069718826</v>
      </c>
      <c r="C47" s="221" t="s">
        <v>788</v>
      </c>
      <c r="D47" s="222" t="s">
        <v>789</v>
      </c>
      <c r="E47" s="221" t="s">
        <v>790</v>
      </c>
      <c r="F47" s="221" t="s">
        <v>167</v>
      </c>
      <c r="G47" s="218" t="s">
        <v>720</v>
      </c>
      <c r="H47" s="202">
        <v>45200</v>
      </c>
      <c r="I47" s="202">
        <v>45291</v>
      </c>
      <c r="J47" s="206" t="s">
        <v>123</v>
      </c>
      <c r="K47" s="204">
        <v>2440765</v>
      </c>
      <c r="L47" s="204">
        <v>1461504</v>
      </c>
    </row>
    <row r="48" spans="1:12" ht="30" x14ac:dyDescent="0.25">
      <c r="A48" s="215">
        <v>49</v>
      </c>
      <c r="B48" s="217">
        <v>20392127</v>
      </c>
      <c r="C48" s="217" t="s">
        <v>290</v>
      </c>
      <c r="D48" s="216" t="s">
        <v>791</v>
      </c>
      <c r="E48" s="218" t="s">
        <v>792</v>
      </c>
      <c r="F48" s="218"/>
      <c r="G48" s="219" t="s">
        <v>133</v>
      </c>
      <c r="H48" s="202">
        <v>45200</v>
      </c>
      <c r="I48" s="202">
        <v>45291</v>
      </c>
      <c r="J48" s="208" t="s">
        <v>123</v>
      </c>
      <c r="K48" s="204">
        <v>2440765</v>
      </c>
      <c r="L48" s="204">
        <v>1461504</v>
      </c>
    </row>
    <row r="49" spans="1:12" ht="25.5" x14ac:dyDescent="0.25">
      <c r="A49" s="215">
        <v>67</v>
      </c>
      <c r="B49" s="227">
        <v>1069721718</v>
      </c>
      <c r="C49" s="228" t="s">
        <v>793</v>
      </c>
      <c r="D49" s="229" t="s">
        <v>733</v>
      </c>
      <c r="E49" s="228" t="s">
        <v>571</v>
      </c>
      <c r="F49" s="228" t="s">
        <v>794</v>
      </c>
      <c r="G49" s="230" t="s">
        <v>720</v>
      </c>
      <c r="H49" s="212">
        <v>45254</v>
      </c>
      <c r="I49" s="212">
        <v>45291</v>
      </c>
      <c r="J49" s="213" t="s">
        <v>123</v>
      </c>
      <c r="K49" s="214">
        <v>569511.83333333326</v>
      </c>
      <c r="L49" s="214">
        <v>341017.60000000003</v>
      </c>
    </row>
    <row r="50" spans="1:12" ht="25.5" x14ac:dyDescent="0.25">
      <c r="A50" s="215">
        <v>89</v>
      </c>
      <c r="B50" s="220">
        <v>1012437195</v>
      </c>
      <c r="C50" s="221" t="s">
        <v>795</v>
      </c>
      <c r="D50" s="222" t="s">
        <v>796</v>
      </c>
      <c r="E50" s="235" t="s">
        <v>237</v>
      </c>
      <c r="F50" s="221"/>
      <c r="G50" s="218" t="s">
        <v>720</v>
      </c>
      <c r="H50" s="202">
        <v>45200</v>
      </c>
      <c r="I50" s="202">
        <v>45291</v>
      </c>
      <c r="J50" s="206" t="s">
        <v>123</v>
      </c>
      <c r="K50" s="204">
        <v>2440765</v>
      </c>
      <c r="L50" s="204">
        <v>1461504</v>
      </c>
    </row>
    <row r="51" spans="1:12" ht="25.5" x14ac:dyDescent="0.25">
      <c r="A51" s="215">
        <v>42</v>
      </c>
      <c r="B51" s="217">
        <v>1069716054</v>
      </c>
      <c r="C51" s="217" t="s">
        <v>189</v>
      </c>
      <c r="D51" s="216" t="s">
        <v>156</v>
      </c>
      <c r="E51" s="217" t="s">
        <v>190</v>
      </c>
      <c r="F51" s="217" t="s">
        <v>147</v>
      </c>
      <c r="G51" s="218" t="s">
        <v>133</v>
      </c>
      <c r="H51" s="202">
        <v>45200</v>
      </c>
      <c r="I51" s="202">
        <v>45291</v>
      </c>
      <c r="J51" s="206" t="s">
        <v>123</v>
      </c>
      <c r="K51" s="204">
        <v>2440765</v>
      </c>
      <c r="L51" s="204">
        <v>1461504</v>
      </c>
    </row>
    <row r="52" spans="1:12" ht="25.5" x14ac:dyDescent="0.25">
      <c r="A52" s="215">
        <v>85</v>
      </c>
      <c r="B52" s="220">
        <v>17644057</v>
      </c>
      <c r="C52" s="221" t="s">
        <v>797</v>
      </c>
      <c r="D52" s="222" t="s">
        <v>574</v>
      </c>
      <c r="E52" s="221" t="s">
        <v>798</v>
      </c>
      <c r="F52" s="221" t="s">
        <v>799</v>
      </c>
      <c r="G52" s="218" t="s">
        <v>720</v>
      </c>
      <c r="H52" s="202">
        <v>45200</v>
      </c>
      <c r="I52" s="202">
        <v>45291</v>
      </c>
      <c r="J52" s="206" t="s">
        <v>123</v>
      </c>
      <c r="K52" s="204">
        <v>2440765</v>
      </c>
      <c r="L52" s="204">
        <v>1461504</v>
      </c>
    </row>
    <row r="53" spans="1:12" ht="25.5" x14ac:dyDescent="0.25">
      <c r="A53" s="215">
        <v>36</v>
      </c>
      <c r="B53" s="217">
        <v>65788825</v>
      </c>
      <c r="C53" s="217" t="s">
        <v>160</v>
      </c>
      <c r="D53" s="216"/>
      <c r="E53" s="217" t="s">
        <v>161</v>
      </c>
      <c r="F53" s="217" t="s">
        <v>162</v>
      </c>
      <c r="G53" s="218" t="s">
        <v>133</v>
      </c>
      <c r="H53" s="202">
        <v>45200</v>
      </c>
      <c r="I53" s="202">
        <v>45291</v>
      </c>
      <c r="J53" s="206" t="s">
        <v>123</v>
      </c>
      <c r="K53" s="204">
        <v>2440765</v>
      </c>
      <c r="L53" s="204">
        <v>1461504</v>
      </c>
    </row>
    <row r="54" spans="1:12" ht="25.5" x14ac:dyDescent="0.25">
      <c r="A54" s="215">
        <v>68</v>
      </c>
      <c r="B54" s="220">
        <v>52430180</v>
      </c>
      <c r="C54" s="221" t="s">
        <v>784</v>
      </c>
      <c r="D54" s="222" t="s">
        <v>800</v>
      </c>
      <c r="E54" s="221" t="s">
        <v>801</v>
      </c>
      <c r="F54" s="221" t="s">
        <v>802</v>
      </c>
      <c r="G54" s="218" t="s">
        <v>720</v>
      </c>
      <c r="H54" s="202">
        <v>45200</v>
      </c>
      <c r="I54" s="202">
        <v>45291</v>
      </c>
      <c r="J54" s="206" t="s">
        <v>123</v>
      </c>
      <c r="K54" s="204">
        <v>2440765</v>
      </c>
      <c r="L54" s="204">
        <v>1461504</v>
      </c>
    </row>
    <row r="55" spans="1:12" ht="25.5" x14ac:dyDescent="0.25">
      <c r="A55" s="215">
        <v>50</v>
      </c>
      <c r="B55" s="217">
        <v>35251100</v>
      </c>
      <c r="C55" s="217" t="s">
        <v>261</v>
      </c>
      <c r="D55" s="216" t="s">
        <v>156</v>
      </c>
      <c r="E55" s="217" t="s">
        <v>756</v>
      </c>
      <c r="F55" s="217" t="s">
        <v>143</v>
      </c>
      <c r="G55" s="218" t="s">
        <v>133</v>
      </c>
      <c r="H55" s="202">
        <v>45200</v>
      </c>
      <c r="I55" s="202">
        <v>45291</v>
      </c>
      <c r="J55" s="206" t="s">
        <v>123</v>
      </c>
      <c r="K55" s="204">
        <v>2440765</v>
      </c>
      <c r="L55" s="204">
        <v>1461504</v>
      </c>
    </row>
    <row r="56" spans="1:12" ht="25.5" x14ac:dyDescent="0.25">
      <c r="A56" s="215">
        <v>99</v>
      </c>
      <c r="B56" s="220">
        <v>1076626276</v>
      </c>
      <c r="C56" s="221" t="s">
        <v>216</v>
      </c>
      <c r="D56" s="222" t="s">
        <v>803</v>
      </c>
      <c r="E56" s="221" t="s">
        <v>249</v>
      </c>
      <c r="F56" s="221" t="s">
        <v>98</v>
      </c>
      <c r="G56" s="218" t="s">
        <v>720</v>
      </c>
      <c r="H56" s="202">
        <v>45200</v>
      </c>
      <c r="I56" s="202">
        <v>45291</v>
      </c>
      <c r="J56" s="206" t="s">
        <v>123</v>
      </c>
      <c r="K56" s="204">
        <v>2440765</v>
      </c>
      <c r="L56" s="204">
        <v>1461504</v>
      </c>
    </row>
    <row r="57" spans="1:12" ht="25.5" x14ac:dyDescent="0.25">
      <c r="A57" s="215">
        <v>52</v>
      </c>
      <c r="B57" s="217">
        <v>1003614572</v>
      </c>
      <c r="C57" s="217" t="s">
        <v>114</v>
      </c>
      <c r="D57" s="216" t="s">
        <v>110</v>
      </c>
      <c r="E57" s="217" t="s">
        <v>804</v>
      </c>
      <c r="F57" s="217" t="s">
        <v>805</v>
      </c>
      <c r="G57" s="218" t="s">
        <v>133</v>
      </c>
      <c r="H57" s="202">
        <v>45200</v>
      </c>
      <c r="I57" s="202">
        <v>45291</v>
      </c>
      <c r="J57" s="206" t="s">
        <v>123</v>
      </c>
      <c r="K57" s="204">
        <v>2440765</v>
      </c>
      <c r="L57" s="204">
        <v>1461504</v>
      </c>
    </row>
    <row r="58" spans="1:12" ht="25.5" x14ac:dyDescent="0.25">
      <c r="A58" s="215">
        <v>64</v>
      </c>
      <c r="B58" s="220">
        <v>1027150057</v>
      </c>
      <c r="C58" s="221" t="s">
        <v>806</v>
      </c>
      <c r="D58" s="222" t="s">
        <v>807</v>
      </c>
      <c r="E58" s="221" t="s">
        <v>808</v>
      </c>
      <c r="F58" s="221" t="s">
        <v>809</v>
      </c>
      <c r="G58" s="218" t="s">
        <v>720</v>
      </c>
      <c r="H58" s="202">
        <v>45200</v>
      </c>
      <c r="I58" s="202">
        <v>45291</v>
      </c>
      <c r="J58" s="206" t="s">
        <v>123</v>
      </c>
      <c r="K58" s="204">
        <v>2440765</v>
      </c>
      <c r="L58" s="204">
        <v>1461504</v>
      </c>
    </row>
    <row r="59" spans="1:12" ht="25.5" x14ac:dyDescent="0.25">
      <c r="A59" s="215">
        <v>47</v>
      </c>
      <c r="B59" s="217">
        <v>1072496595</v>
      </c>
      <c r="C59" s="217" t="s">
        <v>215</v>
      </c>
      <c r="D59" s="216" t="s">
        <v>216</v>
      </c>
      <c r="E59" s="217" t="s">
        <v>217</v>
      </c>
      <c r="F59" s="217" t="s">
        <v>218</v>
      </c>
      <c r="G59" s="218" t="s">
        <v>133</v>
      </c>
      <c r="H59" s="202">
        <v>45200</v>
      </c>
      <c r="I59" s="202">
        <v>45291</v>
      </c>
      <c r="J59" s="206" t="s">
        <v>123</v>
      </c>
      <c r="K59" s="204">
        <v>2440765</v>
      </c>
      <c r="L59" s="204">
        <v>1461504</v>
      </c>
    </row>
    <row r="60" spans="1:12" ht="25.5" x14ac:dyDescent="0.25">
      <c r="A60" s="215">
        <v>66</v>
      </c>
      <c r="B60" s="223">
        <v>1069749298</v>
      </c>
      <c r="C60" s="224" t="s">
        <v>810</v>
      </c>
      <c r="D60" s="225"/>
      <c r="E60" s="224" t="s">
        <v>242</v>
      </c>
      <c r="F60" s="224" t="s">
        <v>121</v>
      </c>
      <c r="G60" s="226" t="s">
        <v>720</v>
      </c>
      <c r="H60" s="209">
        <v>45200</v>
      </c>
      <c r="I60" s="209">
        <v>45291</v>
      </c>
      <c r="J60" s="210" t="s">
        <v>123</v>
      </c>
      <c r="K60" s="211">
        <v>1708535.5</v>
      </c>
      <c r="L60" s="211">
        <v>1023052.8</v>
      </c>
    </row>
    <row r="61" spans="1:12" ht="25.5" x14ac:dyDescent="0.25">
      <c r="A61" s="215">
        <v>84</v>
      </c>
      <c r="B61" s="220">
        <v>1071550910</v>
      </c>
      <c r="C61" s="221" t="s">
        <v>811</v>
      </c>
      <c r="D61" s="222" t="s">
        <v>210</v>
      </c>
      <c r="E61" s="221" t="s">
        <v>812</v>
      </c>
      <c r="F61" s="221" t="s">
        <v>175</v>
      </c>
      <c r="G61" s="218" t="s">
        <v>720</v>
      </c>
      <c r="H61" s="202">
        <v>45200</v>
      </c>
      <c r="I61" s="202">
        <v>45291</v>
      </c>
      <c r="J61" s="206" t="s">
        <v>123</v>
      </c>
      <c r="K61" s="204">
        <v>2440765</v>
      </c>
      <c r="L61" s="204">
        <v>1461504</v>
      </c>
    </row>
    <row r="62" spans="1:12" ht="25.5" x14ac:dyDescent="0.25">
      <c r="A62" s="215">
        <v>111</v>
      </c>
      <c r="B62" s="217">
        <v>1069721095</v>
      </c>
      <c r="C62" s="217" t="s">
        <v>813</v>
      </c>
      <c r="D62" s="216" t="s">
        <v>63</v>
      </c>
      <c r="E62" s="217" t="s">
        <v>264</v>
      </c>
      <c r="F62" s="217" t="s">
        <v>213</v>
      </c>
      <c r="G62" s="218" t="s">
        <v>257</v>
      </c>
      <c r="H62" s="202">
        <v>45200</v>
      </c>
      <c r="I62" s="202">
        <v>45291</v>
      </c>
      <c r="J62" s="206" t="s">
        <v>123</v>
      </c>
      <c r="K62" s="204">
        <v>2088848</v>
      </c>
      <c r="L62" s="204">
        <v>1235457</v>
      </c>
    </row>
    <row r="63" spans="1:12" ht="25.5" x14ac:dyDescent="0.25">
      <c r="A63" s="215">
        <v>103</v>
      </c>
      <c r="B63" s="217">
        <v>1006127263</v>
      </c>
      <c r="C63" s="217" t="s">
        <v>179</v>
      </c>
      <c r="D63" s="216" t="s">
        <v>255</v>
      </c>
      <c r="E63" s="217" t="s">
        <v>256</v>
      </c>
      <c r="F63" s="217" t="s">
        <v>158</v>
      </c>
      <c r="G63" s="218" t="s">
        <v>257</v>
      </c>
      <c r="H63" s="202">
        <v>45200</v>
      </c>
      <c r="I63" s="202">
        <v>45291</v>
      </c>
      <c r="J63" s="206" t="s">
        <v>123</v>
      </c>
      <c r="K63" s="204">
        <v>2440765</v>
      </c>
      <c r="L63" s="204">
        <v>1461504</v>
      </c>
    </row>
    <row r="64" spans="1:12" ht="25.5" x14ac:dyDescent="0.25">
      <c r="A64" s="215">
        <v>22</v>
      </c>
      <c r="B64" s="217">
        <v>1069727241</v>
      </c>
      <c r="C64" s="217" t="s">
        <v>104</v>
      </c>
      <c r="D64" s="216" t="s">
        <v>105</v>
      </c>
      <c r="E64" s="217" t="s">
        <v>106</v>
      </c>
      <c r="F64" s="217" t="s">
        <v>107</v>
      </c>
      <c r="G64" s="218" t="s">
        <v>108</v>
      </c>
      <c r="H64" s="202">
        <v>45200</v>
      </c>
      <c r="I64" s="202">
        <v>45291</v>
      </c>
      <c r="J64" s="206" t="s">
        <v>123</v>
      </c>
      <c r="K64" s="204">
        <v>2440765</v>
      </c>
      <c r="L64" s="204">
        <v>1461504</v>
      </c>
    </row>
    <row r="65" spans="1:12" ht="25.5" x14ac:dyDescent="0.25">
      <c r="A65" s="215">
        <v>51</v>
      </c>
      <c r="B65" s="217">
        <v>1069760148</v>
      </c>
      <c r="C65" s="217" t="s">
        <v>230</v>
      </c>
      <c r="D65" s="216" t="s">
        <v>814</v>
      </c>
      <c r="E65" s="217" t="s">
        <v>106</v>
      </c>
      <c r="F65" s="217" t="s">
        <v>106</v>
      </c>
      <c r="G65" s="218" t="s">
        <v>133</v>
      </c>
      <c r="H65" s="202">
        <v>45200</v>
      </c>
      <c r="I65" s="202">
        <v>45291</v>
      </c>
      <c r="J65" s="206" t="s">
        <v>123</v>
      </c>
      <c r="K65" s="204">
        <v>2440765</v>
      </c>
      <c r="L65" s="204">
        <v>1461504</v>
      </c>
    </row>
    <row r="66" spans="1:12" ht="25.5" x14ac:dyDescent="0.25">
      <c r="A66" s="215">
        <v>40</v>
      </c>
      <c r="B66" s="217">
        <v>52449491</v>
      </c>
      <c r="C66" s="217" t="s">
        <v>815</v>
      </c>
      <c r="D66" s="216" t="s">
        <v>816</v>
      </c>
      <c r="E66" s="217" t="s">
        <v>98</v>
      </c>
      <c r="F66" s="217" t="s">
        <v>817</v>
      </c>
      <c r="G66" s="218" t="s">
        <v>133</v>
      </c>
      <c r="H66" s="202">
        <v>45200</v>
      </c>
      <c r="I66" s="202">
        <v>45291</v>
      </c>
      <c r="J66" s="206" t="s">
        <v>123</v>
      </c>
      <c r="K66" s="204">
        <v>2440765</v>
      </c>
      <c r="L66" s="204">
        <v>1461504</v>
      </c>
    </row>
    <row r="67" spans="1:12" ht="25.5" x14ac:dyDescent="0.25">
      <c r="A67" s="215">
        <v>26</v>
      </c>
      <c r="B67" s="217">
        <v>1071549276</v>
      </c>
      <c r="C67" s="217" t="s">
        <v>818</v>
      </c>
      <c r="D67" s="217" t="s">
        <v>819</v>
      </c>
      <c r="E67" s="217" t="s">
        <v>98</v>
      </c>
      <c r="F67" s="217" t="s">
        <v>84</v>
      </c>
      <c r="G67" s="218" t="s">
        <v>122</v>
      </c>
      <c r="H67" s="202">
        <v>45200</v>
      </c>
      <c r="I67" s="202">
        <v>45291</v>
      </c>
      <c r="J67" s="206" t="s">
        <v>123</v>
      </c>
      <c r="K67" s="204">
        <v>2440765</v>
      </c>
      <c r="L67" s="204">
        <v>1461504</v>
      </c>
    </row>
    <row r="68" spans="1:12" ht="25.5" x14ac:dyDescent="0.25">
      <c r="A68" s="215">
        <v>73</v>
      </c>
      <c r="B68" s="220">
        <v>1071549573</v>
      </c>
      <c r="C68" s="221" t="s">
        <v>114</v>
      </c>
      <c r="D68" s="221" t="s">
        <v>820</v>
      </c>
      <c r="E68" s="221" t="s">
        <v>74</v>
      </c>
      <c r="F68" s="221" t="s">
        <v>821</v>
      </c>
      <c r="G68" s="218" t="s">
        <v>720</v>
      </c>
      <c r="H68" s="202">
        <v>45200</v>
      </c>
      <c r="I68" s="202">
        <v>45291</v>
      </c>
      <c r="J68" s="206" t="s">
        <v>123</v>
      </c>
      <c r="K68" s="204">
        <v>2440765</v>
      </c>
      <c r="L68" s="204">
        <v>1461504</v>
      </c>
    </row>
    <row r="69" spans="1:12" ht="25.5" x14ac:dyDescent="0.25">
      <c r="A69" s="215">
        <v>104</v>
      </c>
      <c r="B69" s="217">
        <v>35220030</v>
      </c>
      <c r="C69" s="217" t="s">
        <v>784</v>
      </c>
      <c r="D69" s="217" t="s">
        <v>716</v>
      </c>
      <c r="E69" s="217" t="s">
        <v>139</v>
      </c>
      <c r="F69" s="217" t="s">
        <v>732</v>
      </c>
      <c r="G69" s="218" t="s">
        <v>257</v>
      </c>
      <c r="H69" s="202">
        <v>45200</v>
      </c>
      <c r="I69" s="202">
        <v>45291</v>
      </c>
      <c r="J69" s="206" t="s">
        <v>123</v>
      </c>
      <c r="K69" s="204">
        <v>2088848</v>
      </c>
      <c r="L69" s="204">
        <v>1235457</v>
      </c>
    </row>
    <row r="70" spans="1:12" ht="38.25" x14ac:dyDescent="0.25">
      <c r="A70" s="215">
        <v>121</v>
      </c>
      <c r="B70" s="217">
        <v>11258121</v>
      </c>
      <c r="C70" s="217" t="s">
        <v>293</v>
      </c>
      <c r="D70" s="217" t="s">
        <v>294</v>
      </c>
      <c r="E70" s="217" t="s">
        <v>295</v>
      </c>
      <c r="F70" s="217" t="s">
        <v>296</v>
      </c>
      <c r="G70" s="218" t="s">
        <v>279</v>
      </c>
      <c r="H70" s="202">
        <v>45200</v>
      </c>
      <c r="I70" s="202">
        <v>45291</v>
      </c>
      <c r="J70" s="206" t="s">
        <v>123</v>
      </c>
      <c r="K70" s="204">
        <v>2088848</v>
      </c>
      <c r="L70" s="204">
        <v>1235457</v>
      </c>
    </row>
    <row r="71" spans="1:12" x14ac:dyDescent="0.25">
      <c r="A71" s="215">
        <v>20</v>
      </c>
      <c r="B71" s="217">
        <v>1069754851</v>
      </c>
      <c r="C71" s="217" t="s">
        <v>814</v>
      </c>
      <c r="D71" s="217"/>
      <c r="E71" s="217" t="s">
        <v>822</v>
      </c>
      <c r="F71" s="217" t="s">
        <v>741</v>
      </c>
      <c r="G71" s="218" t="s">
        <v>94</v>
      </c>
      <c r="H71" s="202">
        <v>45200</v>
      </c>
      <c r="I71" s="202">
        <v>45291</v>
      </c>
      <c r="J71" s="206" t="s">
        <v>123</v>
      </c>
      <c r="K71" s="204">
        <v>2440765</v>
      </c>
      <c r="L71" s="204">
        <v>1461504</v>
      </c>
    </row>
    <row r="72" spans="1:12" ht="25.5" x14ac:dyDescent="0.25">
      <c r="A72" s="215">
        <v>34</v>
      </c>
      <c r="B72" s="217">
        <v>39630000</v>
      </c>
      <c r="C72" s="217" t="s">
        <v>569</v>
      </c>
      <c r="D72" s="217" t="s">
        <v>761</v>
      </c>
      <c r="E72" s="217" t="s">
        <v>823</v>
      </c>
      <c r="F72" s="217" t="s">
        <v>824</v>
      </c>
      <c r="G72" s="218" t="s">
        <v>133</v>
      </c>
      <c r="H72" s="202">
        <v>45200</v>
      </c>
      <c r="I72" s="202">
        <v>45291</v>
      </c>
      <c r="J72" s="206" t="s">
        <v>123</v>
      </c>
      <c r="K72" s="204">
        <v>2440765</v>
      </c>
      <c r="L72" s="204">
        <v>1461504</v>
      </c>
    </row>
    <row r="73" spans="1:12" ht="25.5" x14ac:dyDescent="0.25">
      <c r="A73" s="215">
        <v>65</v>
      </c>
      <c r="B73" s="220">
        <v>1071548179</v>
      </c>
      <c r="C73" s="221" t="s">
        <v>772</v>
      </c>
      <c r="D73" s="221" t="s">
        <v>825</v>
      </c>
      <c r="E73" s="221" t="s">
        <v>79</v>
      </c>
      <c r="F73" s="221" t="s">
        <v>196</v>
      </c>
      <c r="G73" s="218" t="s">
        <v>720</v>
      </c>
      <c r="H73" s="202">
        <v>45200</v>
      </c>
      <c r="I73" s="202">
        <v>45291</v>
      </c>
      <c r="J73" s="206" t="s">
        <v>123</v>
      </c>
      <c r="K73" s="204">
        <v>2440765</v>
      </c>
      <c r="L73" s="204">
        <v>1461504</v>
      </c>
    </row>
    <row r="74" spans="1:12" ht="38.25" x14ac:dyDescent="0.25">
      <c r="A74" s="215">
        <v>120</v>
      </c>
      <c r="B74" s="217">
        <v>20823846</v>
      </c>
      <c r="C74" s="217" t="s">
        <v>290</v>
      </c>
      <c r="D74" s="217" t="s">
        <v>826</v>
      </c>
      <c r="E74" s="217" t="s">
        <v>292</v>
      </c>
      <c r="F74" s="217" t="s">
        <v>250</v>
      </c>
      <c r="G74" s="218" t="s">
        <v>279</v>
      </c>
      <c r="H74" s="202">
        <v>45200</v>
      </c>
      <c r="I74" s="202">
        <v>45291</v>
      </c>
      <c r="J74" s="206" t="s">
        <v>123</v>
      </c>
      <c r="K74" s="204">
        <v>2088848</v>
      </c>
      <c r="L74" s="204">
        <v>1235457</v>
      </c>
    </row>
    <row r="75" spans="1:12" ht="25.5" x14ac:dyDescent="0.25">
      <c r="A75" s="215">
        <v>56</v>
      </c>
      <c r="B75" s="217">
        <v>59673877</v>
      </c>
      <c r="C75" s="217" t="s">
        <v>827</v>
      </c>
      <c r="D75" s="217" t="s">
        <v>252</v>
      </c>
      <c r="E75" s="217" t="s">
        <v>828</v>
      </c>
      <c r="F75" s="217" t="s">
        <v>829</v>
      </c>
      <c r="G75" s="218" t="s">
        <v>133</v>
      </c>
      <c r="H75" s="202">
        <v>45200</v>
      </c>
      <c r="I75" s="202">
        <v>45291</v>
      </c>
      <c r="J75" s="206" t="s">
        <v>123</v>
      </c>
      <c r="K75" s="204">
        <v>2440765</v>
      </c>
      <c r="L75" s="204">
        <v>1461504</v>
      </c>
    </row>
    <row r="76" spans="1:12" ht="38.25" x14ac:dyDescent="0.25">
      <c r="A76" s="215">
        <v>119</v>
      </c>
      <c r="B76" s="217">
        <v>52382115</v>
      </c>
      <c r="C76" s="217" t="s">
        <v>772</v>
      </c>
      <c r="D76" s="217" t="s">
        <v>502</v>
      </c>
      <c r="E76" s="217" t="s">
        <v>830</v>
      </c>
      <c r="F76" s="217" t="s">
        <v>831</v>
      </c>
      <c r="G76" s="218" t="s">
        <v>279</v>
      </c>
      <c r="H76" s="202">
        <v>45200</v>
      </c>
      <c r="I76" s="202">
        <v>45291</v>
      </c>
      <c r="J76" s="206" t="s">
        <v>123</v>
      </c>
      <c r="K76" s="204">
        <v>2088848</v>
      </c>
      <c r="L76" s="204">
        <v>1235457</v>
      </c>
    </row>
    <row r="77" spans="1:12" ht="25.5" x14ac:dyDescent="0.25">
      <c r="A77" s="215">
        <v>79</v>
      </c>
      <c r="B77" s="220">
        <v>1010165594</v>
      </c>
      <c r="C77" s="221" t="s">
        <v>81</v>
      </c>
      <c r="D77" s="221"/>
      <c r="E77" s="221" t="s">
        <v>832</v>
      </c>
      <c r="F77" s="221" t="s">
        <v>263</v>
      </c>
      <c r="G77" s="218" t="s">
        <v>720</v>
      </c>
      <c r="H77" s="202">
        <v>45200</v>
      </c>
      <c r="I77" s="202">
        <v>45291</v>
      </c>
      <c r="J77" s="206" t="s">
        <v>123</v>
      </c>
      <c r="K77" s="204">
        <v>2440765</v>
      </c>
      <c r="L77" s="204">
        <v>1461504</v>
      </c>
    </row>
    <row r="78" spans="1:12" ht="25.5" x14ac:dyDescent="0.25">
      <c r="A78" s="215">
        <v>82</v>
      </c>
      <c r="B78" s="220">
        <v>1108928794</v>
      </c>
      <c r="C78" s="221" t="s">
        <v>833</v>
      </c>
      <c r="D78" s="221" t="s">
        <v>90</v>
      </c>
      <c r="E78" s="221" t="s">
        <v>222</v>
      </c>
      <c r="F78" s="221" t="s">
        <v>223</v>
      </c>
      <c r="G78" s="218" t="s">
        <v>720</v>
      </c>
      <c r="H78" s="202">
        <v>45200</v>
      </c>
      <c r="I78" s="202">
        <v>45291</v>
      </c>
      <c r="J78" s="206" t="s">
        <v>123</v>
      </c>
      <c r="K78" s="204">
        <v>2440765</v>
      </c>
      <c r="L78" s="204">
        <v>1461504</v>
      </c>
    </row>
    <row r="79" spans="1:12" ht="25.5" x14ac:dyDescent="0.25">
      <c r="A79" s="215">
        <v>44</v>
      </c>
      <c r="B79" s="217">
        <v>1069729927</v>
      </c>
      <c r="C79" s="217" t="s">
        <v>834</v>
      </c>
      <c r="D79" s="217" t="s">
        <v>835</v>
      </c>
      <c r="E79" s="217" t="s">
        <v>513</v>
      </c>
      <c r="F79" s="217" t="s">
        <v>289</v>
      </c>
      <c r="G79" s="218" t="s">
        <v>133</v>
      </c>
      <c r="H79" s="202">
        <v>45200</v>
      </c>
      <c r="I79" s="202">
        <v>45291</v>
      </c>
      <c r="J79" s="206" t="s">
        <v>123</v>
      </c>
      <c r="K79" s="204">
        <v>2440765</v>
      </c>
      <c r="L79" s="204">
        <v>1461504</v>
      </c>
    </row>
    <row r="80" spans="1:12" ht="38.25" x14ac:dyDescent="0.25">
      <c r="A80" s="215">
        <v>115</v>
      </c>
      <c r="B80" s="217">
        <v>20391350</v>
      </c>
      <c r="C80" s="217" t="s">
        <v>194</v>
      </c>
      <c r="D80" s="217" t="s">
        <v>716</v>
      </c>
      <c r="E80" s="217" t="s">
        <v>513</v>
      </c>
      <c r="F80" s="217"/>
      <c r="G80" s="218" t="s">
        <v>279</v>
      </c>
      <c r="H80" s="202">
        <v>45200</v>
      </c>
      <c r="I80" s="202">
        <v>45291</v>
      </c>
      <c r="J80" s="206" t="s">
        <v>123</v>
      </c>
      <c r="K80" s="204">
        <v>1044424</v>
      </c>
      <c r="L80" s="204">
        <v>617728.5</v>
      </c>
    </row>
    <row r="81" spans="1:12" ht="38.25" x14ac:dyDescent="0.25">
      <c r="A81" s="215">
        <v>113</v>
      </c>
      <c r="B81" s="217">
        <v>1033780366</v>
      </c>
      <c r="C81" s="217" t="s">
        <v>280</v>
      </c>
      <c r="D81" s="217" t="s">
        <v>230</v>
      </c>
      <c r="E81" s="217" t="s">
        <v>281</v>
      </c>
      <c r="F81" s="217" t="s">
        <v>92</v>
      </c>
      <c r="G81" s="218" t="s">
        <v>279</v>
      </c>
      <c r="H81" s="202">
        <v>45200</v>
      </c>
      <c r="I81" s="202">
        <v>45291</v>
      </c>
      <c r="J81" s="206" t="s">
        <v>123</v>
      </c>
      <c r="K81" s="204">
        <v>2088848</v>
      </c>
      <c r="L81" s="204">
        <v>1235457</v>
      </c>
    </row>
    <row r="82" spans="1:12" ht="25.5" x14ac:dyDescent="0.25">
      <c r="A82" s="215">
        <v>107</v>
      </c>
      <c r="B82" s="217">
        <v>46370368</v>
      </c>
      <c r="C82" s="217" t="s">
        <v>262</v>
      </c>
      <c r="D82" s="217" t="s">
        <v>836</v>
      </c>
      <c r="E82" s="217" t="s">
        <v>263</v>
      </c>
      <c r="F82" s="217" t="s">
        <v>264</v>
      </c>
      <c r="G82" s="218" t="s">
        <v>257</v>
      </c>
      <c r="H82" s="202">
        <v>45200</v>
      </c>
      <c r="I82" s="202">
        <v>45291</v>
      </c>
      <c r="J82" s="206" t="s">
        <v>123</v>
      </c>
      <c r="K82" s="204">
        <v>2088848</v>
      </c>
      <c r="L82" s="204">
        <v>1235457</v>
      </c>
    </row>
    <row r="83" spans="1:12" ht="25.5" x14ac:dyDescent="0.25">
      <c r="A83" s="215">
        <v>58</v>
      </c>
      <c r="B83" s="217">
        <v>1032469571</v>
      </c>
      <c r="C83" s="217" t="s">
        <v>837</v>
      </c>
      <c r="D83" s="217" t="s">
        <v>77</v>
      </c>
      <c r="E83" s="217" t="s">
        <v>838</v>
      </c>
      <c r="F83" s="217" t="s">
        <v>839</v>
      </c>
      <c r="G83" s="218" t="s">
        <v>133</v>
      </c>
      <c r="H83" s="202">
        <v>45200</v>
      </c>
      <c r="I83" s="202">
        <v>45291</v>
      </c>
      <c r="J83" s="206" t="s">
        <v>123</v>
      </c>
      <c r="K83" s="204">
        <v>2440765</v>
      </c>
      <c r="L83" s="204">
        <v>1461504</v>
      </c>
    </row>
    <row r="84" spans="1:12" ht="25.5" x14ac:dyDescent="0.25">
      <c r="A84" s="215">
        <v>63</v>
      </c>
      <c r="B84" s="220">
        <v>82394917</v>
      </c>
      <c r="C84" s="221" t="s">
        <v>197</v>
      </c>
      <c r="D84" s="221" t="s">
        <v>218</v>
      </c>
      <c r="E84" s="221" t="s">
        <v>840</v>
      </c>
      <c r="F84" s="221" t="s">
        <v>136</v>
      </c>
      <c r="G84" s="218" t="s">
        <v>720</v>
      </c>
      <c r="H84" s="202">
        <v>45200</v>
      </c>
      <c r="I84" s="202">
        <v>45291</v>
      </c>
      <c r="J84" s="206" t="s">
        <v>123</v>
      </c>
      <c r="K84" s="204">
        <v>2440765</v>
      </c>
      <c r="L84" s="204">
        <v>1461504</v>
      </c>
    </row>
    <row r="85" spans="1:12" ht="25.5" x14ac:dyDescent="0.25">
      <c r="A85" s="215">
        <v>69</v>
      </c>
      <c r="B85" s="220">
        <v>1069731960</v>
      </c>
      <c r="C85" s="221" t="s">
        <v>796</v>
      </c>
      <c r="D85" s="221" t="s">
        <v>841</v>
      </c>
      <c r="E85" s="221" t="s">
        <v>842</v>
      </c>
      <c r="F85" s="221" t="s">
        <v>740</v>
      </c>
      <c r="G85" s="218" t="s">
        <v>720</v>
      </c>
      <c r="H85" s="202">
        <v>45200</v>
      </c>
      <c r="I85" s="202">
        <v>45291</v>
      </c>
      <c r="J85" s="206" t="s">
        <v>123</v>
      </c>
      <c r="K85" s="204">
        <v>2440765</v>
      </c>
      <c r="L85" s="204">
        <v>1461504</v>
      </c>
    </row>
  </sheetData>
  <sortState ref="A2:L85">
    <sortCondition ref="E2:E85"/>
    <sortCondition ref="F2:F85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Instrucciones!$A$74:$A$75</xm:f>
          </x14:formula1>
          <xm:sqref>J2:J18 J20:J85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46"/>
  <sheetViews>
    <sheetView topLeftCell="A16" workbookViewId="0">
      <selection activeCell="Q23" sqref="Q23"/>
    </sheetView>
  </sheetViews>
  <sheetFormatPr baseColWidth="10" defaultColWidth="11.42578125" defaultRowHeight="15" x14ac:dyDescent="0.25"/>
  <cols>
    <col min="1" max="1" width="3.42578125" customWidth="1"/>
    <col min="2" max="2" width="14.140625" bestFit="1" customWidth="1"/>
    <col min="7" max="7" width="17.5703125" customWidth="1"/>
    <col min="11" max="11" width="17" customWidth="1"/>
    <col min="12" max="12" width="13.28515625" bestFit="1" customWidth="1"/>
    <col min="13" max="13" width="0" hidden="1" customWidth="1"/>
  </cols>
  <sheetData>
    <row r="3" spans="1:14" x14ac:dyDescent="0.25">
      <c r="A3" s="298" t="s">
        <v>16</v>
      </c>
      <c r="B3" s="292" t="s">
        <v>17</v>
      </c>
      <c r="C3" s="292" t="s">
        <v>18</v>
      </c>
      <c r="D3" s="293"/>
      <c r="E3" s="298" t="s">
        <v>19</v>
      </c>
      <c r="F3" s="298"/>
      <c r="G3" s="298" t="s">
        <v>20</v>
      </c>
      <c r="H3" s="298" t="s">
        <v>21</v>
      </c>
      <c r="I3" s="298" t="s">
        <v>22</v>
      </c>
      <c r="J3" s="298" t="s">
        <v>23</v>
      </c>
      <c r="K3" s="298" t="s">
        <v>24</v>
      </c>
      <c r="L3" s="298" t="s">
        <v>25</v>
      </c>
      <c r="M3" s="298"/>
      <c r="N3" s="298"/>
    </row>
    <row r="4" spans="1:14" ht="28.5" x14ac:dyDescent="0.25">
      <c r="A4" s="298"/>
      <c r="B4" s="295"/>
      <c r="C4" s="295"/>
      <c r="D4" s="296"/>
      <c r="E4" s="298"/>
      <c r="F4" s="298"/>
      <c r="G4" s="298"/>
      <c r="H4" s="298"/>
      <c r="I4" s="298"/>
      <c r="J4" s="298"/>
      <c r="K4" s="298"/>
      <c r="L4" s="29" t="s">
        <v>36</v>
      </c>
      <c r="M4" s="29" t="s">
        <v>37</v>
      </c>
      <c r="N4" s="29" t="s">
        <v>38</v>
      </c>
    </row>
    <row r="5" spans="1:14" x14ac:dyDescent="0.25">
      <c r="A5" s="16">
        <v>10</v>
      </c>
      <c r="B5" s="149">
        <v>1069735983</v>
      </c>
      <c r="C5" s="49" t="s">
        <v>95</v>
      </c>
      <c r="D5" s="149" t="s">
        <v>96</v>
      </c>
      <c r="E5" s="49" t="s">
        <v>97</v>
      </c>
      <c r="F5" s="49" t="s">
        <v>98</v>
      </c>
      <c r="G5" s="45" t="s">
        <v>94</v>
      </c>
      <c r="H5" s="46">
        <v>44412</v>
      </c>
      <c r="I5" s="46">
        <v>44865</v>
      </c>
      <c r="J5" s="52" t="s">
        <v>123</v>
      </c>
      <c r="K5" s="48">
        <v>2295122</v>
      </c>
      <c r="L5" s="48">
        <v>1385665</v>
      </c>
      <c r="M5" s="48"/>
      <c r="N5" s="48">
        <v>117172</v>
      </c>
    </row>
    <row r="6" spans="1:14" x14ac:dyDescent="0.25">
      <c r="A6" s="16">
        <v>12</v>
      </c>
      <c r="B6" s="149">
        <v>1069727241</v>
      </c>
      <c r="C6" s="49" t="s">
        <v>104</v>
      </c>
      <c r="D6" s="149" t="s">
        <v>105</v>
      </c>
      <c r="E6" s="49" t="s">
        <v>106</v>
      </c>
      <c r="F6" s="49" t="s">
        <v>107</v>
      </c>
      <c r="G6" s="45" t="s">
        <v>108</v>
      </c>
      <c r="H6" s="46">
        <v>44412</v>
      </c>
      <c r="I6" s="46">
        <v>44865</v>
      </c>
      <c r="J6" s="52" t="s">
        <v>123</v>
      </c>
      <c r="K6" s="48">
        <v>2295122</v>
      </c>
      <c r="L6" s="48">
        <v>1385665</v>
      </c>
      <c r="M6" s="48"/>
      <c r="N6" s="48">
        <v>117172</v>
      </c>
    </row>
    <row r="7" spans="1:14" x14ac:dyDescent="0.25">
      <c r="A7" s="16">
        <v>13</v>
      </c>
      <c r="B7" s="149">
        <v>1069767703</v>
      </c>
      <c r="C7" s="49" t="s">
        <v>757</v>
      </c>
      <c r="D7" s="149" t="s">
        <v>758</v>
      </c>
      <c r="E7" s="49" t="s">
        <v>131</v>
      </c>
      <c r="F7" s="49" t="s">
        <v>759</v>
      </c>
      <c r="G7" s="45" t="s">
        <v>113</v>
      </c>
      <c r="H7" s="46">
        <v>44784</v>
      </c>
      <c r="I7" s="46">
        <v>44865</v>
      </c>
      <c r="J7" s="52" t="s">
        <v>123</v>
      </c>
      <c r="K7" s="48">
        <v>2295122</v>
      </c>
      <c r="L7" s="48">
        <v>1385665</v>
      </c>
      <c r="M7" s="60"/>
      <c r="N7" s="48">
        <v>117172</v>
      </c>
    </row>
    <row r="8" spans="1:14" x14ac:dyDescent="0.25">
      <c r="A8" s="16">
        <v>14</v>
      </c>
      <c r="B8" s="149">
        <v>1007847183</v>
      </c>
      <c r="C8" s="49" t="s">
        <v>114</v>
      </c>
      <c r="D8" s="149" t="s">
        <v>843</v>
      </c>
      <c r="E8" s="49" t="s">
        <v>762</v>
      </c>
      <c r="F8" s="49" t="s">
        <v>844</v>
      </c>
      <c r="G8" s="45" t="s">
        <v>117</v>
      </c>
      <c r="H8" s="46">
        <v>44785</v>
      </c>
      <c r="I8" s="46">
        <v>44865</v>
      </c>
      <c r="J8" s="52" t="s">
        <v>123</v>
      </c>
      <c r="K8" s="48">
        <v>2295122</v>
      </c>
      <c r="L8" s="48">
        <v>1385665</v>
      </c>
      <c r="M8" s="48"/>
      <c r="N8" s="48">
        <v>117172</v>
      </c>
    </row>
    <row r="9" spans="1:14" x14ac:dyDescent="0.25">
      <c r="A9" s="16">
        <v>15</v>
      </c>
      <c r="B9" s="149">
        <v>1069754866</v>
      </c>
      <c r="C9" s="49" t="s">
        <v>118</v>
      </c>
      <c r="D9" s="149" t="s">
        <v>119</v>
      </c>
      <c r="E9" s="49" t="s">
        <v>120</v>
      </c>
      <c r="F9" s="49" t="s">
        <v>121</v>
      </c>
      <c r="G9" s="45" t="s">
        <v>122</v>
      </c>
      <c r="H9" s="46">
        <v>44412</v>
      </c>
      <c r="I9" s="46">
        <v>44865</v>
      </c>
      <c r="J9" s="52" t="s">
        <v>123</v>
      </c>
      <c r="K9" s="34">
        <v>2295122</v>
      </c>
      <c r="L9" s="34">
        <v>1385665</v>
      </c>
      <c r="M9" s="48"/>
      <c r="N9" s="34">
        <v>117172</v>
      </c>
    </row>
    <row r="10" spans="1:14" x14ac:dyDescent="0.25">
      <c r="A10" s="16">
        <v>17</v>
      </c>
      <c r="B10" s="149">
        <v>20391930</v>
      </c>
      <c r="C10" s="49" t="s">
        <v>728</v>
      </c>
      <c r="D10" s="149" t="s">
        <v>502</v>
      </c>
      <c r="E10" s="49" t="s">
        <v>259</v>
      </c>
      <c r="F10" s="49" t="s">
        <v>260</v>
      </c>
      <c r="G10" s="45" t="s">
        <v>133</v>
      </c>
      <c r="H10" s="46">
        <v>44805</v>
      </c>
      <c r="I10" s="46">
        <v>44865</v>
      </c>
      <c r="J10" s="52" t="s">
        <v>123</v>
      </c>
      <c r="K10" s="48">
        <v>2295122</v>
      </c>
      <c r="L10" s="48">
        <v>1385665</v>
      </c>
      <c r="M10" s="48"/>
      <c r="N10" s="48">
        <v>117172</v>
      </c>
    </row>
    <row r="11" spans="1:14" x14ac:dyDescent="0.25">
      <c r="A11" s="16">
        <v>23</v>
      </c>
      <c r="B11" s="149">
        <v>39625927</v>
      </c>
      <c r="C11" s="49" t="s">
        <v>845</v>
      </c>
      <c r="D11" s="149" t="s">
        <v>716</v>
      </c>
      <c r="E11" s="49" t="s">
        <v>846</v>
      </c>
      <c r="F11" s="49" t="s">
        <v>139</v>
      </c>
      <c r="G11" s="45" t="s">
        <v>133</v>
      </c>
      <c r="H11" s="46">
        <v>44900</v>
      </c>
      <c r="I11" s="46">
        <v>45046</v>
      </c>
      <c r="J11" s="52" t="s">
        <v>123</v>
      </c>
      <c r="K11" s="48">
        <v>2295122</v>
      </c>
      <c r="L11" s="48">
        <v>1385665</v>
      </c>
      <c r="M11" s="48"/>
      <c r="N11" s="48">
        <v>117172</v>
      </c>
    </row>
    <row r="12" spans="1:14" x14ac:dyDescent="0.25">
      <c r="A12" s="16">
        <v>24</v>
      </c>
      <c r="B12" s="149">
        <v>53932143</v>
      </c>
      <c r="C12" s="49" t="s">
        <v>156</v>
      </c>
      <c r="D12" s="149"/>
      <c r="E12" s="49" t="s">
        <v>157</v>
      </c>
      <c r="F12" s="49" t="s">
        <v>158</v>
      </c>
      <c r="G12" s="45" t="s">
        <v>133</v>
      </c>
      <c r="H12" s="46">
        <v>44593</v>
      </c>
      <c r="I12" s="46">
        <v>44865</v>
      </c>
      <c r="J12" s="33" t="s">
        <v>123</v>
      </c>
      <c r="K12" s="34">
        <v>2295122</v>
      </c>
      <c r="L12" s="34">
        <v>1385665</v>
      </c>
      <c r="M12" s="34"/>
      <c r="N12" s="34">
        <v>117172</v>
      </c>
    </row>
    <row r="13" spans="1:14" x14ac:dyDescent="0.25">
      <c r="A13" s="16">
        <v>25</v>
      </c>
      <c r="B13" s="149">
        <v>65788825</v>
      </c>
      <c r="C13" s="49" t="s">
        <v>160</v>
      </c>
      <c r="D13" s="149"/>
      <c r="E13" s="49" t="s">
        <v>161</v>
      </c>
      <c r="F13" s="49" t="s">
        <v>162</v>
      </c>
      <c r="G13" s="45" t="s">
        <v>133</v>
      </c>
      <c r="H13" s="46">
        <v>44690</v>
      </c>
      <c r="I13" s="46">
        <v>44865</v>
      </c>
      <c r="J13" s="52" t="s">
        <v>123</v>
      </c>
      <c r="K13" s="48">
        <v>2295122</v>
      </c>
      <c r="L13" s="48">
        <v>1385665</v>
      </c>
      <c r="M13" s="48"/>
      <c r="N13" s="48">
        <v>117172</v>
      </c>
    </row>
    <row r="14" spans="1:14" x14ac:dyDescent="0.25">
      <c r="A14" s="16">
        <v>27</v>
      </c>
      <c r="B14" s="149">
        <v>11258497</v>
      </c>
      <c r="C14" s="49" t="s">
        <v>173</v>
      </c>
      <c r="D14" s="149" t="s">
        <v>174</v>
      </c>
      <c r="E14" s="49" t="s">
        <v>175</v>
      </c>
      <c r="F14" s="49" t="s">
        <v>75</v>
      </c>
      <c r="G14" s="45" t="s">
        <v>133</v>
      </c>
      <c r="H14" s="46">
        <v>44412</v>
      </c>
      <c r="I14" s="46">
        <v>44926</v>
      </c>
      <c r="J14" s="52" t="s">
        <v>123</v>
      </c>
      <c r="K14" s="48">
        <v>2295122</v>
      </c>
      <c r="L14" s="48">
        <v>1385665</v>
      </c>
      <c r="M14" s="48"/>
      <c r="N14" s="48">
        <v>117172</v>
      </c>
    </row>
    <row r="15" spans="1:14" x14ac:dyDescent="0.25">
      <c r="A15" s="16">
        <v>28</v>
      </c>
      <c r="B15" s="149">
        <v>1069752066</v>
      </c>
      <c r="C15" s="49" t="s">
        <v>176</v>
      </c>
      <c r="D15" s="149" t="s">
        <v>63</v>
      </c>
      <c r="E15" s="49" t="s">
        <v>177</v>
      </c>
      <c r="F15" s="49" t="s">
        <v>178</v>
      </c>
      <c r="G15" s="45" t="s">
        <v>133</v>
      </c>
      <c r="H15" s="46">
        <v>44916</v>
      </c>
      <c r="I15" s="46">
        <v>45046</v>
      </c>
      <c r="J15" s="52" t="s">
        <v>123</v>
      </c>
      <c r="K15" s="48">
        <v>2295122</v>
      </c>
      <c r="L15" s="48">
        <v>1385665</v>
      </c>
      <c r="M15" s="48"/>
      <c r="N15" s="48">
        <v>117172</v>
      </c>
    </row>
    <row r="16" spans="1:14" x14ac:dyDescent="0.25">
      <c r="A16" s="16">
        <v>29</v>
      </c>
      <c r="B16" s="149">
        <v>52449491</v>
      </c>
      <c r="C16" s="49" t="s">
        <v>815</v>
      </c>
      <c r="D16" s="149" t="s">
        <v>816</v>
      </c>
      <c r="E16" s="49" t="s">
        <v>98</v>
      </c>
      <c r="F16" s="49" t="s">
        <v>817</v>
      </c>
      <c r="G16" s="45" t="s">
        <v>133</v>
      </c>
      <c r="H16" s="46" t="s">
        <v>847</v>
      </c>
      <c r="I16" s="46">
        <v>45046</v>
      </c>
      <c r="J16" s="52" t="s">
        <v>123</v>
      </c>
      <c r="K16" s="48">
        <v>2295122</v>
      </c>
      <c r="L16" s="48">
        <v>1385665</v>
      </c>
      <c r="M16" s="48"/>
      <c r="N16" s="48">
        <v>117172</v>
      </c>
    </row>
    <row r="17" spans="1:14" x14ac:dyDescent="0.25">
      <c r="A17" s="16">
        <v>30</v>
      </c>
      <c r="B17" s="149">
        <v>1069745181</v>
      </c>
      <c r="C17" s="49" t="s">
        <v>179</v>
      </c>
      <c r="D17" s="149" t="s">
        <v>180</v>
      </c>
      <c r="E17" s="49" t="s">
        <v>157</v>
      </c>
      <c r="F17" s="49" t="s">
        <v>181</v>
      </c>
      <c r="G17" s="58" t="s">
        <v>133</v>
      </c>
      <c r="H17" s="46">
        <v>44412</v>
      </c>
      <c r="I17" s="46">
        <v>44865</v>
      </c>
      <c r="J17" s="59" t="s">
        <v>123</v>
      </c>
      <c r="K17" s="34">
        <v>2295122</v>
      </c>
      <c r="L17" s="34">
        <v>1385665</v>
      </c>
      <c r="M17" s="60"/>
      <c r="N17" s="34">
        <v>117172</v>
      </c>
    </row>
    <row r="18" spans="1:14" x14ac:dyDescent="0.25">
      <c r="A18" s="16">
        <v>31</v>
      </c>
      <c r="B18" s="149">
        <v>1069716054</v>
      </c>
      <c r="C18" s="49" t="s">
        <v>189</v>
      </c>
      <c r="D18" s="149" t="s">
        <v>156</v>
      </c>
      <c r="E18" s="49" t="s">
        <v>190</v>
      </c>
      <c r="F18" s="49" t="s">
        <v>147</v>
      </c>
      <c r="G18" s="45" t="s">
        <v>133</v>
      </c>
      <c r="H18" s="46">
        <v>44682</v>
      </c>
      <c r="I18" s="46">
        <v>44865</v>
      </c>
      <c r="J18" s="52" t="s">
        <v>123</v>
      </c>
      <c r="K18" s="34">
        <v>2295122</v>
      </c>
      <c r="L18" s="34">
        <v>1385665</v>
      </c>
      <c r="M18" s="51"/>
      <c r="N18" s="34">
        <v>117172</v>
      </c>
    </row>
    <row r="19" spans="1:14" x14ac:dyDescent="0.25">
      <c r="A19" s="16">
        <v>33</v>
      </c>
      <c r="B19" s="149">
        <v>1001277552</v>
      </c>
      <c r="C19" s="49" t="s">
        <v>777</v>
      </c>
      <c r="D19" s="149" t="s">
        <v>778</v>
      </c>
      <c r="E19" s="49" t="s">
        <v>84</v>
      </c>
      <c r="F19" s="49" t="s">
        <v>749</v>
      </c>
      <c r="G19" s="45" t="s">
        <v>133</v>
      </c>
      <c r="H19" s="46">
        <v>44910</v>
      </c>
      <c r="I19" s="46">
        <v>45046</v>
      </c>
      <c r="J19" s="52" t="s">
        <v>123</v>
      </c>
      <c r="K19" s="48">
        <v>2295122</v>
      </c>
      <c r="L19" s="48">
        <v>1385665</v>
      </c>
      <c r="M19" s="62"/>
      <c r="N19" s="48">
        <v>117172</v>
      </c>
    </row>
    <row r="20" spans="1:14" x14ac:dyDescent="0.25">
      <c r="A20" s="16">
        <v>34</v>
      </c>
      <c r="B20" s="149">
        <v>39579739</v>
      </c>
      <c r="C20" s="49" t="s">
        <v>205</v>
      </c>
      <c r="D20" s="149" t="s">
        <v>82</v>
      </c>
      <c r="E20" s="49" t="s">
        <v>206</v>
      </c>
      <c r="F20" s="49" t="s">
        <v>207</v>
      </c>
      <c r="G20" s="45" t="s">
        <v>133</v>
      </c>
      <c r="H20" s="46">
        <v>44692</v>
      </c>
      <c r="I20" s="46">
        <v>44865</v>
      </c>
      <c r="J20" s="52" t="s">
        <v>123</v>
      </c>
      <c r="K20" s="34">
        <v>2295122</v>
      </c>
      <c r="L20" s="34">
        <v>1385665</v>
      </c>
      <c r="M20" s="48"/>
      <c r="N20" s="34">
        <v>117172</v>
      </c>
    </row>
    <row r="21" spans="1:14" x14ac:dyDescent="0.25">
      <c r="A21" s="16">
        <v>36</v>
      </c>
      <c r="B21" s="149">
        <v>1072496595</v>
      </c>
      <c r="C21" s="49" t="s">
        <v>215</v>
      </c>
      <c r="D21" s="149" t="s">
        <v>216</v>
      </c>
      <c r="E21" s="49" t="s">
        <v>217</v>
      </c>
      <c r="F21" s="49" t="s">
        <v>218</v>
      </c>
      <c r="G21" s="45" t="s">
        <v>133</v>
      </c>
      <c r="H21" s="46">
        <v>44412</v>
      </c>
      <c r="I21" s="46">
        <v>44865</v>
      </c>
      <c r="J21" s="33" t="s">
        <v>123</v>
      </c>
      <c r="K21" s="34">
        <v>2295122</v>
      </c>
      <c r="L21" s="34">
        <v>1385665</v>
      </c>
      <c r="M21" s="34"/>
      <c r="N21" s="34">
        <v>117172</v>
      </c>
    </row>
    <row r="22" spans="1:14" x14ac:dyDescent="0.25">
      <c r="A22" s="16">
        <v>37</v>
      </c>
      <c r="B22" s="149">
        <v>39629105</v>
      </c>
      <c r="C22" s="49" t="s">
        <v>219</v>
      </c>
      <c r="D22" s="149"/>
      <c r="E22" s="49" t="s">
        <v>220</v>
      </c>
      <c r="F22" s="49" t="s">
        <v>221</v>
      </c>
      <c r="G22" s="45" t="s">
        <v>133</v>
      </c>
      <c r="H22" s="46">
        <v>44412</v>
      </c>
      <c r="I22" s="46">
        <v>44865</v>
      </c>
      <c r="J22" s="33" t="s">
        <v>123</v>
      </c>
      <c r="K22" s="34">
        <v>2295122</v>
      </c>
      <c r="L22" s="34">
        <v>1385665</v>
      </c>
      <c r="M22" s="34"/>
      <c r="N22" s="34">
        <v>117172</v>
      </c>
    </row>
    <row r="23" spans="1:14" x14ac:dyDescent="0.25">
      <c r="A23" s="16">
        <v>39</v>
      </c>
      <c r="B23" s="149">
        <v>35251100</v>
      </c>
      <c r="C23" s="49" t="s">
        <v>261</v>
      </c>
      <c r="D23" s="149" t="s">
        <v>156</v>
      </c>
      <c r="E23" s="49" t="s">
        <v>756</v>
      </c>
      <c r="F23" s="49" t="s">
        <v>143</v>
      </c>
      <c r="G23" s="45" t="s">
        <v>133</v>
      </c>
      <c r="H23" s="46">
        <v>44762</v>
      </c>
      <c r="I23" s="46">
        <v>44865</v>
      </c>
      <c r="J23" s="33" t="s">
        <v>123</v>
      </c>
      <c r="K23" s="48">
        <v>2295122</v>
      </c>
      <c r="L23" s="48">
        <v>1385665</v>
      </c>
      <c r="M23" s="62"/>
      <c r="N23" s="48">
        <v>117172</v>
      </c>
    </row>
    <row r="24" spans="1:14" x14ac:dyDescent="0.25">
      <c r="A24" s="16">
        <v>40</v>
      </c>
      <c r="B24" s="149">
        <v>1069760148</v>
      </c>
      <c r="C24" s="49" t="s">
        <v>230</v>
      </c>
      <c r="D24" s="149" t="s">
        <v>814</v>
      </c>
      <c r="E24" s="49" t="s">
        <v>106</v>
      </c>
      <c r="F24" s="49" t="s">
        <v>106</v>
      </c>
      <c r="G24" s="45" t="s">
        <v>133</v>
      </c>
      <c r="H24" s="46">
        <v>44774</v>
      </c>
      <c r="I24" s="46">
        <v>44865</v>
      </c>
      <c r="J24" s="52" t="s">
        <v>123</v>
      </c>
      <c r="K24" s="48">
        <v>2295122</v>
      </c>
      <c r="L24" s="48">
        <v>1385665</v>
      </c>
      <c r="M24" s="48"/>
      <c r="N24" s="48">
        <v>117172</v>
      </c>
    </row>
    <row r="25" spans="1:14" x14ac:dyDescent="0.25">
      <c r="A25" s="16">
        <v>41</v>
      </c>
      <c r="B25" s="149">
        <v>39629632</v>
      </c>
      <c r="C25" s="49" t="s">
        <v>234</v>
      </c>
      <c r="D25" s="149" t="s">
        <v>235</v>
      </c>
      <c r="E25" s="49" t="s">
        <v>236</v>
      </c>
      <c r="F25" s="49" t="s">
        <v>237</v>
      </c>
      <c r="G25" s="45" t="s">
        <v>133</v>
      </c>
      <c r="H25" s="46">
        <v>44562</v>
      </c>
      <c r="I25" s="46">
        <v>44865</v>
      </c>
      <c r="J25" s="52" t="s">
        <v>123</v>
      </c>
      <c r="K25" s="34">
        <v>2295122</v>
      </c>
      <c r="L25" s="34">
        <v>1385665</v>
      </c>
      <c r="M25" s="48"/>
      <c r="N25" s="34">
        <v>117172</v>
      </c>
    </row>
    <row r="26" spans="1:14" x14ac:dyDescent="0.25">
      <c r="A26" s="16">
        <v>43</v>
      </c>
      <c r="B26" s="149">
        <v>1074188198</v>
      </c>
      <c r="C26" s="49" t="s">
        <v>769</v>
      </c>
      <c r="D26" s="149" t="s">
        <v>770</v>
      </c>
      <c r="E26" s="49" t="s">
        <v>580</v>
      </c>
      <c r="F26" s="49" t="s">
        <v>771</v>
      </c>
      <c r="G26" s="45" t="s">
        <v>133</v>
      </c>
      <c r="H26" s="46">
        <v>44821</v>
      </c>
      <c r="I26" s="46">
        <v>44865</v>
      </c>
      <c r="J26" s="52" t="s">
        <v>123</v>
      </c>
      <c r="K26" s="48">
        <v>2295122</v>
      </c>
      <c r="L26" s="48">
        <v>1385665</v>
      </c>
      <c r="M26" s="48"/>
      <c r="N26" s="48">
        <v>117172</v>
      </c>
    </row>
    <row r="27" spans="1:14" x14ac:dyDescent="0.25">
      <c r="A27" s="16">
        <v>44</v>
      </c>
      <c r="B27" s="149">
        <v>1069761195</v>
      </c>
      <c r="C27" s="49" t="s">
        <v>243</v>
      </c>
      <c r="D27" s="149" t="s">
        <v>244</v>
      </c>
      <c r="E27" s="49" t="s">
        <v>74</v>
      </c>
      <c r="F27" s="49" t="s">
        <v>152</v>
      </c>
      <c r="G27" s="45" t="s">
        <v>133</v>
      </c>
      <c r="H27" s="46">
        <v>44501</v>
      </c>
      <c r="I27" s="46">
        <v>44865</v>
      </c>
      <c r="J27" s="52" t="s">
        <v>123</v>
      </c>
      <c r="K27" s="48">
        <v>2295122</v>
      </c>
      <c r="L27" s="48">
        <v>1385665</v>
      </c>
      <c r="M27" s="48"/>
      <c r="N27" s="48">
        <v>117172</v>
      </c>
    </row>
    <row r="28" spans="1:14" x14ac:dyDescent="0.25">
      <c r="A28" s="16">
        <v>45</v>
      </c>
      <c r="B28" s="149">
        <v>1069751820</v>
      </c>
      <c r="C28" s="49" t="s">
        <v>271</v>
      </c>
      <c r="D28" s="149" t="s">
        <v>848</v>
      </c>
      <c r="E28" s="49" t="s">
        <v>849</v>
      </c>
      <c r="F28" s="49" t="s">
        <v>850</v>
      </c>
      <c r="G28" s="45" t="s">
        <v>133</v>
      </c>
      <c r="H28" s="46">
        <v>44785</v>
      </c>
      <c r="I28" s="46">
        <v>44865</v>
      </c>
      <c r="J28" s="52" t="s">
        <v>123</v>
      </c>
      <c r="K28" s="48">
        <v>2295122</v>
      </c>
      <c r="L28" s="48">
        <v>1385665</v>
      </c>
      <c r="M28" s="48"/>
      <c r="N28" s="48">
        <v>117172</v>
      </c>
    </row>
    <row r="29" spans="1:14" x14ac:dyDescent="0.25">
      <c r="A29" s="16">
        <v>47</v>
      </c>
      <c r="B29" s="149">
        <v>1069764229</v>
      </c>
      <c r="C29" s="49" t="s">
        <v>90</v>
      </c>
      <c r="D29" s="149" t="s">
        <v>119</v>
      </c>
      <c r="E29" s="49" t="s">
        <v>249</v>
      </c>
      <c r="F29" s="49" t="s">
        <v>250</v>
      </c>
      <c r="G29" s="45" t="s">
        <v>133</v>
      </c>
      <c r="H29" s="46">
        <v>44501</v>
      </c>
      <c r="I29" s="46">
        <v>44865</v>
      </c>
      <c r="J29" s="52" t="s">
        <v>123</v>
      </c>
      <c r="K29" s="34">
        <v>2295122</v>
      </c>
      <c r="L29" s="34">
        <v>1385665</v>
      </c>
      <c r="M29" s="48"/>
      <c r="N29" s="34">
        <v>117172</v>
      </c>
    </row>
    <row r="30" spans="1:14" x14ac:dyDescent="0.25">
      <c r="A30" s="16">
        <v>48</v>
      </c>
      <c r="B30" s="166">
        <v>1069767963</v>
      </c>
      <c r="C30" s="49" t="s">
        <v>231</v>
      </c>
      <c r="D30" s="149" t="s">
        <v>130</v>
      </c>
      <c r="E30" s="49" t="s">
        <v>171</v>
      </c>
      <c r="F30" s="49" t="s">
        <v>98</v>
      </c>
      <c r="G30" s="45" t="s">
        <v>720</v>
      </c>
      <c r="H30" s="46">
        <v>44866</v>
      </c>
      <c r="I30" s="46">
        <v>44926</v>
      </c>
      <c r="J30" s="52" t="s">
        <v>123</v>
      </c>
      <c r="K30" s="48">
        <v>2295122</v>
      </c>
      <c r="L30" s="48">
        <v>1385665</v>
      </c>
      <c r="M30" s="48"/>
      <c r="N30" s="48">
        <v>117172</v>
      </c>
    </row>
    <row r="31" spans="1:14" x14ac:dyDescent="0.25">
      <c r="A31" s="16">
        <v>49</v>
      </c>
      <c r="B31" s="173">
        <v>1003517226</v>
      </c>
      <c r="C31" s="103" t="s">
        <v>786</v>
      </c>
      <c r="D31" s="150" t="s">
        <v>733</v>
      </c>
      <c r="E31" s="103" t="s">
        <v>787</v>
      </c>
      <c r="F31" s="103" t="s">
        <v>157</v>
      </c>
      <c r="G31" s="104" t="s">
        <v>720</v>
      </c>
      <c r="H31" s="105">
        <v>44927</v>
      </c>
      <c r="I31" s="105">
        <v>45046</v>
      </c>
      <c r="J31" s="106" t="s">
        <v>123</v>
      </c>
      <c r="K31" s="107">
        <v>2295122</v>
      </c>
      <c r="L31" s="107">
        <v>1385665</v>
      </c>
      <c r="M31" s="107"/>
      <c r="N31" s="107">
        <v>117172</v>
      </c>
    </row>
    <row r="32" spans="1:14" x14ac:dyDescent="0.25">
      <c r="A32" s="16">
        <v>50</v>
      </c>
      <c r="B32" s="173">
        <v>1069751392</v>
      </c>
      <c r="C32" s="103" t="s">
        <v>748</v>
      </c>
      <c r="D32" s="150" t="s">
        <v>96</v>
      </c>
      <c r="E32" s="103" t="s">
        <v>749</v>
      </c>
      <c r="F32" s="103" t="s">
        <v>750</v>
      </c>
      <c r="G32" s="104" t="s">
        <v>720</v>
      </c>
      <c r="H32" s="105">
        <v>44927</v>
      </c>
      <c r="I32" s="105">
        <v>45046</v>
      </c>
      <c r="J32" s="106" t="s">
        <v>123</v>
      </c>
      <c r="K32" s="107">
        <v>2295122</v>
      </c>
      <c r="L32" s="107">
        <v>1385665</v>
      </c>
      <c r="M32" s="107"/>
      <c r="N32" s="107">
        <v>117172</v>
      </c>
    </row>
    <row r="33" spans="1:14" x14ac:dyDescent="0.25">
      <c r="A33" s="16">
        <v>51</v>
      </c>
      <c r="B33" s="173">
        <v>2965823</v>
      </c>
      <c r="C33" s="103" t="s">
        <v>57</v>
      </c>
      <c r="D33" s="150" t="s">
        <v>851</v>
      </c>
      <c r="E33" s="103" t="s">
        <v>213</v>
      </c>
      <c r="F33" s="103" t="s">
        <v>760</v>
      </c>
      <c r="G33" s="104" t="s">
        <v>720</v>
      </c>
      <c r="H33" s="105">
        <v>44927</v>
      </c>
      <c r="I33" s="105">
        <v>45046</v>
      </c>
      <c r="J33" s="106" t="s">
        <v>123</v>
      </c>
      <c r="K33" s="107">
        <v>2295122</v>
      </c>
      <c r="L33" s="107">
        <v>1385665</v>
      </c>
      <c r="M33" s="107"/>
      <c r="N33" s="107">
        <v>117172</v>
      </c>
    </row>
    <row r="34" spans="1:14" x14ac:dyDescent="0.25">
      <c r="A34" s="16">
        <v>52</v>
      </c>
      <c r="B34" s="149">
        <v>1006127263</v>
      </c>
      <c r="C34" s="49" t="s">
        <v>179</v>
      </c>
      <c r="D34" s="149" t="s">
        <v>255</v>
      </c>
      <c r="E34" s="49" t="s">
        <v>256</v>
      </c>
      <c r="F34" s="49" t="s">
        <v>158</v>
      </c>
      <c r="G34" s="45" t="s">
        <v>257</v>
      </c>
      <c r="H34" s="46">
        <v>44577</v>
      </c>
      <c r="I34" s="46">
        <v>44865</v>
      </c>
      <c r="J34" s="33" t="s">
        <v>123</v>
      </c>
      <c r="K34" s="34">
        <v>1953970</v>
      </c>
      <c r="L34" s="34">
        <v>1166533</v>
      </c>
      <c r="M34" s="34"/>
      <c r="N34" s="34">
        <v>117172</v>
      </c>
    </row>
    <row r="35" spans="1:14" x14ac:dyDescent="0.25">
      <c r="A35" s="16">
        <v>53</v>
      </c>
      <c r="B35" s="149">
        <v>3066658</v>
      </c>
      <c r="C35" s="49" t="s">
        <v>173</v>
      </c>
      <c r="D35" s="149" t="s">
        <v>258</v>
      </c>
      <c r="E35" s="49" t="s">
        <v>259</v>
      </c>
      <c r="F35" s="49" t="s">
        <v>260</v>
      </c>
      <c r="G35" s="45" t="s">
        <v>257</v>
      </c>
      <c r="H35" s="46">
        <v>44412</v>
      </c>
      <c r="I35" s="46">
        <v>44865</v>
      </c>
      <c r="J35" s="33" t="s">
        <v>123</v>
      </c>
      <c r="K35" s="34">
        <v>1953970</v>
      </c>
      <c r="L35" s="34">
        <v>1166533</v>
      </c>
      <c r="M35" s="34"/>
      <c r="N35" s="34">
        <v>117172</v>
      </c>
    </row>
    <row r="36" spans="1:14" x14ac:dyDescent="0.25">
      <c r="A36" s="16">
        <v>54</v>
      </c>
      <c r="B36" s="149">
        <v>39624815</v>
      </c>
      <c r="C36" s="49" t="s">
        <v>261</v>
      </c>
      <c r="D36" s="149" t="s">
        <v>747</v>
      </c>
      <c r="E36" s="49" t="s">
        <v>220</v>
      </c>
      <c r="F36" s="49" t="s">
        <v>221</v>
      </c>
      <c r="G36" s="45" t="s">
        <v>257</v>
      </c>
      <c r="H36" s="46">
        <v>44501</v>
      </c>
      <c r="I36" s="46">
        <v>44865</v>
      </c>
      <c r="J36" s="33" t="s">
        <v>123</v>
      </c>
      <c r="K36" s="34">
        <v>1953970</v>
      </c>
      <c r="L36" s="34">
        <v>1166533</v>
      </c>
      <c r="M36" s="34"/>
      <c r="N36" s="34">
        <v>117172</v>
      </c>
    </row>
    <row r="37" spans="1:14" x14ac:dyDescent="0.25">
      <c r="A37" s="16">
        <v>55</v>
      </c>
      <c r="B37" s="149">
        <v>46370368</v>
      </c>
      <c r="C37" s="49" t="s">
        <v>262</v>
      </c>
      <c r="D37" s="149"/>
      <c r="E37" s="49" t="s">
        <v>263</v>
      </c>
      <c r="F37" s="49" t="s">
        <v>264</v>
      </c>
      <c r="G37" s="45" t="s">
        <v>257</v>
      </c>
      <c r="H37" s="46">
        <v>44412</v>
      </c>
      <c r="I37" s="46">
        <v>44865</v>
      </c>
      <c r="J37" s="33" t="s">
        <v>123</v>
      </c>
      <c r="K37" s="34">
        <v>1953970</v>
      </c>
      <c r="L37" s="34">
        <v>1166533</v>
      </c>
      <c r="M37" s="34"/>
      <c r="N37" s="34">
        <v>117172</v>
      </c>
    </row>
    <row r="38" spans="1:14" x14ac:dyDescent="0.25">
      <c r="A38" s="16">
        <v>56</v>
      </c>
      <c r="B38" s="149">
        <v>1069757766</v>
      </c>
      <c r="C38" s="49" t="s">
        <v>265</v>
      </c>
      <c r="D38" s="149" t="s">
        <v>266</v>
      </c>
      <c r="E38" s="49" t="s">
        <v>267</v>
      </c>
      <c r="F38" s="49" t="s">
        <v>267</v>
      </c>
      <c r="G38" s="45" t="s">
        <v>257</v>
      </c>
      <c r="H38" s="46">
        <v>44682</v>
      </c>
      <c r="I38" s="46">
        <v>44865</v>
      </c>
      <c r="J38" s="52" t="s">
        <v>123</v>
      </c>
      <c r="K38" s="34">
        <v>1953970</v>
      </c>
      <c r="L38" s="34">
        <v>1166533</v>
      </c>
      <c r="M38" s="48"/>
      <c r="N38" s="34">
        <v>117172</v>
      </c>
    </row>
    <row r="39" spans="1:14" x14ac:dyDescent="0.25">
      <c r="A39" s="16">
        <v>57</v>
      </c>
      <c r="B39" s="149">
        <v>1069721095</v>
      </c>
      <c r="C39" s="49" t="s">
        <v>813</v>
      </c>
      <c r="D39" s="149" t="s">
        <v>63</v>
      </c>
      <c r="E39" s="49" t="s">
        <v>264</v>
      </c>
      <c r="F39" s="49" t="s">
        <v>213</v>
      </c>
      <c r="G39" s="45" t="s">
        <v>257</v>
      </c>
      <c r="H39" s="46">
        <v>44774</v>
      </c>
      <c r="I39" s="46">
        <v>44865</v>
      </c>
      <c r="J39" s="52" t="s">
        <v>123</v>
      </c>
      <c r="K39" s="48">
        <v>1953970</v>
      </c>
      <c r="L39" s="48">
        <v>1166533</v>
      </c>
      <c r="M39" s="48"/>
      <c r="N39" s="48">
        <v>117172</v>
      </c>
    </row>
    <row r="40" spans="1:14" x14ac:dyDescent="0.25">
      <c r="A40" s="16">
        <v>59</v>
      </c>
      <c r="B40" s="149">
        <v>1033780366</v>
      </c>
      <c r="C40" s="49" t="s">
        <v>280</v>
      </c>
      <c r="D40" s="149" t="s">
        <v>230</v>
      </c>
      <c r="E40" s="49" t="s">
        <v>281</v>
      </c>
      <c r="F40" s="49" t="s">
        <v>92</v>
      </c>
      <c r="G40" s="45" t="s">
        <v>279</v>
      </c>
      <c r="H40" s="46">
        <v>44412</v>
      </c>
      <c r="I40" s="46">
        <v>44865</v>
      </c>
      <c r="J40" s="33" t="s">
        <v>123</v>
      </c>
      <c r="K40" s="34">
        <v>1953970</v>
      </c>
      <c r="L40" s="34">
        <v>1166533</v>
      </c>
      <c r="M40" s="34"/>
      <c r="N40" s="34">
        <v>117172</v>
      </c>
    </row>
    <row r="41" spans="1:14" x14ac:dyDescent="0.25">
      <c r="A41" s="16">
        <v>60</v>
      </c>
      <c r="B41" s="167">
        <v>39728776</v>
      </c>
      <c r="C41" s="168" t="s">
        <v>282</v>
      </c>
      <c r="D41" s="167" t="s">
        <v>283</v>
      </c>
      <c r="E41" s="168" t="s">
        <v>69</v>
      </c>
      <c r="F41" s="168" t="s">
        <v>284</v>
      </c>
      <c r="G41" s="169" t="s">
        <v>279</v>
      </c>
      <c r="H41" s="170">
        <v>44531</v>
      </c>
      <c r="I41" s="170">
        <v>44865</v>
      </c>
      <c r="J41" s="171" t="s">
        <v>123</v>
      </c>
      <c r="K41" s="172">
        <v>1432911.3333333335</v>
      </c>
      <c r="L41" s="172">
        <v>855457.53333333333</v>
      </c>
      <c r="M41" s="172"/>
      <c r="N41" s="172">
        <v>85926.133333333331</v>
      </c>
    </row>
    <row r="42" spans="1:14" x14ac:dyDescent="0.25">
      <c r="A42" s="16">
        <v>61</v>
      </c>
      <c r="B42" s="150">
        <v>82393383</v>
      </c>
      <c r="C42" s="103" t="s">
        <v>852</v>
      </c>
      <c r="D42" s="150" t="s">
        <v>853</v>
      </c>
      <c r="E42" s="103" t="s">
        <v>722</v>
      </c>
      <c r="F42" s="103" t="s">
        <v>595</v>
      </c>
      <c r="G42" s="104" t="s">
        <v>279</v>
      </c>
      <c r="H42" s="105">
        <v>44949</v>
      </c>
      <c r="I42" s="105">
        <v>45046</v>
      </c>
      <c r="J42" s="106" t="s">
        <v>123</v>
      </c>
      <c r="K42" s="107">
        <v>521058.66666666669</v>
      </c>
      <c r="L42" s="107">
        <v>311075.46666666667</v>
      </c>
      <c r="M42" s="107"/>
      <c r="N42" s="107">
        <v>31245.866666666665</v>
      </c>
    </row>
    <row r="43" spans="1:14" x14ac:dyDescent="0.25">
      <c r="A43" s="16">
        <v>63</v>
      </c>
      <c r="B43" s="149">
        <v>11380915</v>
      </c>
      <c r="C43" s="49" t="s">
        <v>141</v>
      </c>
      <c r="D43" s="149" t="s">
        <v>287</v>
      </c>
      <c r="E43" s="49" t="s">
        <v>260</v>
      </c>
      <c r="F43" s="49" t="s">
        <v>93</v>
      </c>
      <c r="G43" s="45" t="s">
        <v>279</v>
      </c>
      <c r="H43" s="46">
        <v>44621</v>
      </c>
      <c r="I43" s="46">
        <v>44865</v>
      </c>
      <c r="J43" s="52" t="s">
        <v>123</v>
      </c>
      <c r="K43" s="48">
        <v>1953970</v>
      </c>
      <c r="L43" s="48">
        <v>1166533</v>
      </c>
      <c r="M43" s="48"/>
      <c r="N43" s="48">
        <v>117172</v>
      </c>
    </row>
    <row r="44" spans="1:14" x14ac:dyDescent="0.25">
      <c r="A44" s="16">
        <v>64</v>
      </c>
      <c r="B44" s="167">
        <v>30391478</v>
      </c>
      <c r="C44" s="168" t="s">
        <v>288</v>
      </c>
      <c r="D44" s="167"/>
      <c r="E44" s="168" t="s">
        <v>70</v>
      </c>
      <c r="F44" s="168" t="s">
        <v>289</v>
      </c>
      <c r="G44" s="169" t="s">
        <v>279</v>
      </c>
      <c r="H44" s="170">
        <v>44501</v>
      </c>
      <c r="I44" s="170">
        <v>44865</v>
      </c>
      <c r="J44" s="171" t="s">
        <v>123</v>
      </c>
      <c r="K44" s="172">
        <v>1953970</v>
      </c>
      <c r="L44" s="172">
        <v>1166533</v>
      </c>
      <c r="M44" s="172"/>
      <c r="N44" s="172">
        <v>117172</v>
      </c>
    </row>
    <row r="45" spans="1:14" x14ac:dyDescent="0.25">
      <c r="A45" s="16">
        <v>65</v>
      </c>
      <c r="B45" s="149">
        <v>20823846</v>
      </c>
      <c r="C45" s="49" t="s">
        <v>290</v>
      </c>
      <c r="D45" s="149" t="s">
        <v>291</v>
      </c>
      <c r="E45" s="49" t="s">
        <v>292</v>
      </c>
      <c r="F45" s="49" t="s">
        <v>250</v>
      </c>
      <c r="G45" s="45" t="s">
        <v>279</v>
      </c>
      <c r="H45" s="46">
        <v>44412</v>
      </c>
      <c r="I45" s="46">
        <v>44865</v>
      </c>
      <c r="J45" s="33" t="s">
        <v>123</v>
      </c>
      <c r="K45" s="34">
        <v>1953970</v>
      </c>
      <c r="L45" s="34">
        <v>1166533</v>
      </c>
      <c r="M45" s="34"/>
      <c r="N45" s="34">
        <v>117172</v>
      </c>
    </row>
    <row r="46" spans="1:14" x14ac:dyDescent="0.25">
      <c r="A46" s="16">
        <v>66</v>
      </c>
      <c r="B46" s="149">
        <v>11258121</v>
      </c>
      <c r="C46" s="49" t="s">
        <v>293</v>
      </c>
      <c r="D46" s="149" t="s">
        <v>294</v>
      </c>
      <c r="E46" s="49" t="s">
        <v>295</v>
      </c>
      <c r="F46" s="49" t="s">
        <v>296</v>
      </c>
      <c r="G46" s="45" t="s">
        <v>279</v>
      </c>
      <c r="H46" s="46">
        <v>44482</v>
      </c>
      <c r="I46" s="46">
        <v>44865</v>
      </c>
      <c r="J46" s="52" t="s">
        <v>123</v>
      </c>
      <c r="K46" s="48">
        <v>1953970</v>
      </c>
      <c r="L46" s="48">
        <v>1166533</v>
      </c>
      <c r="M46" s="48"/>
      <c r="N46" s="48">
        <v>117172</v>
      </c>
    </row>
  </sheetData>
  <mergeCells count="10">
    <mergeCell ref="I3:I4"/>
    <mergeCell ref="J3:J4"/>
    <mergeCell ref="K3:K4"/>
    <mergeCell ref="L3:N3"/>
    <mergeCell ref="A3:A4"/>
    <mergeCell ref="B3:B4"/>
    <mergeCell ref="C3:D4"/>
    <mergeCell ref="E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scale="73" orientation="landscape" horizontalDpi="360" verticalDpi="36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Instrucciones!$A$74:$A$75</xm:f>
          </x14:formula1>
          <xm:sqref>J5:J18 J20:J46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1" sqref="I11"/>
    </sheetView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P40"/>
  <sheetViews>
    <sheetView topLeftCell="A37" workbookViewId="0">
      <selection activeCell="D40" sqref="D40"/>
    </sheetView>
  </sheetViews>
  <sheetFormatPr baseColWidth="10" defaultColWidth="11.42578125" defaultRowHeight="15" x14ac:dyDescent="0.25"/>
  <cols>
    <col min="4" max="4" width="52.7109375" customWidth="1"/>
    <col min="5" max="5" width="12.42578125" bestFit="1" customWidth="1"/>
    <col min="10" max="10" width="32" bestFit="1" customWidth="1"/>
    <col min="14" max="15" width="13.28515625" bestFit="1" customWidth="1"/>
  </cols>
  <sheetData>
    <row r="3" spans="4:15" x14ac:dyDescent="0.25">
      <c r="D3" s="146"/>
      <c r="E3" s="149">
        <v>30391478</v>
      </c>
      <c r="F3" s="16" t="s">
        <v>288</v>
      </c>
      <c r="G3" s="146"/>
      <c r="H3" s="49" t="s">
        <v>70</v>
      </c>
      <c r="I3" s="16" t="s">
        <v>289</v>
      </c>
      <c r="J3" s="45" t="s">
        <v>279</v>
      </c>
      <c r="K3" s="46">
        <v>44501</v>
      </c>
      <c r="L3" s="46">
        <v>44773</v>
      </c>
      <c r="M3" s="33" t="s">
        <v>123</v>
      </c>
      <c r="N3" s="34">
        <v>1953970</v>
      </c>
      <c r="O3" s="34">
        <v>1166533</v>
      </c>
    </row>
    <row r="4" spans="4:15" ht="42.75" x14ac:dyDescent="0.25">
      <c r="D4" s="147" t="s">
        <v>854</v>
      </c>
      <c r="E4" s="150">
        <v>1023869453</v>
      </c>
      <c r="F4" s="103" t="s">
        <v>245</v>
      </c>
      <c r="G4" s="150"/>
      <c r="H4" s="103" t="s">
        <v>855</v>
      </c>
      <c r="I4" s="103" t="s">
        <v>856</v>
      </c>
      <c r="J4" s="104" t="s">
        <v>133</v>
      </c>
      <c r="K4" s="105">
        <v>44774</v>
      </c>
      <c r="L4" s="105">
        <v>44784</v>
      </c>
      <c r="M4" s="106" t="s">
        <v>123</v>
      </c>
      <c r="N4" s="107">
        <v>841544.73333333328</v>
      </c>
      <c r="O4" s="107">
        <v>508077.16666666669</v>
      </c>
    </row>
    <row r="5" spans="4:15" x14ac:dyDescent="0.25">
      <c r="D5" s="146"/>
      <c r="E5" s="149">
        <v>1069754866</v>
      </c>
      <c r="F5" s="49" t="s">
        <v>118</v>
      </c>
      <c r="G5" s="149" t="s">
        <v>119</v>
      </c>
      <c r="H5" s="49" t="s">
        <v>120</v>
      </c>
      <c r="I5" s="49" t="s">
        <v>121</v>
      </c>
      <c r="J5" s="45" t="s">
        <v>122</v>
      </c>
      <c r="K5" s="46">
        <v>44412</v>
      </c>
      <c r="L5" s="46">
        <v>44773</v>
      </c>
      <c r="M5" s="52" t="s">
        <v>123</v>
      </c>
      <c r="N5" s="34">
        <v>2295122</v>
      </c>
      <c r="O5" s="34">
        <v>1385665</v>
      </c>
    </row>
    <row r="6" spans="4:15" x14ac:dyDescent="0.25">
      <c r="D6" s="146"/>
      <c r="E6" s="149">
        <v>39629105</v>
      </c>
      <c r="F6" s="16" t="s">
        <v>219</v>
      </c>
      <c r="G6" s="146"/>
      <c r="H6" s="49" t="s">
        <v>220</v>
      </c>
      <c r="I6" s="16" t="s">
        <v>221</v>
      </c>
      <c r="J6" s="45" t="s">
        <v>133</v>
      </c>
      <c r="K6" s="46">
        <v>44412</v>
      </c>
      <c r="L6" s="46">
        <v>44773</v>
      </c>
      <c r="M6" s="33" t="s">
        <v>123</v>
      </c>
      <c r="N6" s="34">
        <v>2295122</v>
      </c>
      <c r="O6" s="34">
        <v>1385665</v>
      </c>
    </row>
    <row r="7" spans="4:15" x14ac:dyDescent="0.25">
      <c r="D7" s="146"/>
      <c r="E7" s="149">
        <v>39624815</v>
      </c>
      <c r="F7" s="16" t="s">
        <v>261</v>
      </c>
      <c r="G7" s="146"/>
      <c r="H7" s="49" t="s">
        <v>220</v>
      </c>
      <c r="I7" s="16" t="s">
        <v>221</v>
      </c>
      <c r="J7" s="45" t="s">
        <v>257</v>
      </c>
      <c r="K7" s="46">
        <v>44501</v>
      </c>
      <c r="L7" s="46">
        <v>44773</v>
      </c>
      <c r="M7" s="33" t="s">
        <v>123</v>
      </c>
      <c r="N7" s="34">
        <v>1953970</v>
      </c>
      <c r="O7" s="34">
        <v>1166533</v>
      </c>
    </row>
    <row r="8" spans="4:15" x14ac:dyDescent="0.25">
      <c r="D8" s="149"/>
      <c r="E8" s="149">
        <v>1069756407</v>
      </c>
      <c r="F8" s="49" t="s">
        <v>225</v>
      </c>
      <c r="G8" s="149" t="s">
        <v>226</v>
      </c>
      <c r="H8" s="49" t="s">
        <v>227</v>
      </c>
      <c r="I8" s="49" t="s">
        <v>228</v>
      </c>
      <c r="J8" s="45" t="s">
        <v>133</v>
      </c>
      <c r="K8" s="46">
        <v>44412</v>
      </c>
      <c r="L8" s="46">
        <v>44773</v>
      </c>
      <c r="M8" s="52" t="s">
        <v>123</v>
      </c>
      <c r="N8" s="34">
        <v>2295122</v>
      </c>
      <c r="O8" s="34">
        <v>1385665</v>
      </c>
    </row>
    <row r="9" spans="4:15" ht="28.5" x14ac:dyDescent="0.25">
      <c r="D9" s="147" t="s">
        <v>857</v>
      </c>
      <c r="E9" s="150">
        <v>1069767703</v>
      </c>
      <c r="F9" s="103" t="s">
        <v>757</v>
      </c>
      <c r="G9" s="150" t="s">
        <v>758</v>
      </c>
      <c r="H9" s="103" t="s">
        <v>131</v>
      </c>
      <c r="I9" s="103" t="s">
        <v>759</v>
      </c>
      <c r="J9" s="104" t="s">
        <v>113</v>
      </c>
      <c r="K9" s="105">
        <v>44784</v>
      </c>
      <c r="L9" s="105">
        <v>44865</v>
      </c>
      <c r="M9" s="106" t="s">
        <v>123</v>
      </c>
      <c r="N9" s="115">
        <v>1530081.3333333333</v>
      </c>
      <c r="O9" s="115">
        <v>923776.66666666674</v>
      </c>
    </row>
    <row r="10" spans="4:15" x14ac:dyDescent="0.25">
      <c r="D10" s="149"/>
      <c r="E10" s="149">
        <v>65718780</v>
      </c>
      <c r="F10" s="49" t="s">
        <v>114</v>
      </c>
      <c r="G10" s="149" t="s">
        <v>110</v>
      </c>
      <c r="H10" s="49" t="s">
        <v>381</v>
      </c>
      <c r="I10" s="49" t="s">
        <v>147</v>
      </c>
      <c r="J10" s="45" t="s">
        <v>133</v>
      </c>
      <c r="K10" s="46">
        <v>44713</v>
      </c>
      <c r="L10" s="46">
        <v>44773</v>
      </c>
      <c r="M10" s="52" t="s">
        <v>123</v>
      </c>
      <c r="N10" s="48">
        <v>2295122</v>
      </c>
      <c r="O10" s="48">
        <v>1385665</v>
      </c>
    </row>
    <row r="11" spans="4:15" ht="28.5" x14ac:dyDescent="0.25">
      <c r="D11" s="147" t="s">
        <v>858</v>
      </c>
      <c r="E11" s="150">
        <v>1007847163</v>
      </c>
      <c r="F11" s="103" t="s">
        <v>114</v>
      </c>
      <c r="G11" s="150" t="s">
        <v>843</v>
      </c>
      <c r="H11" s="103" t="s">
        <v>762</v>
      </c>
      <c r="I11" s="103" t="s">
        <v>859</v>
      </c>
      <c r="J11" s="104" t="s">
        <v>117</v>
      </c>
      <c r="K11" s="105">
        <v>44785</v>
      </c>
      <c r="L11" s="105">
        <v>44865</v>
      </c>
      <c r="M11" s="106" t="s">
        <v>123</v>
      </c>
      <c r="N11" s="107">
        <v>1453577.2666666666</v>
      </c>
      <c r="O11" s="107">
        <v>877587.83333333337</v>
      </c>
    </row>
    <row r="12" spans="4:15" x14ac:dyDescent="0.25">
      <c r="D12" s="149"/>
      <c r="E12" s="149">
        <v>1069757766</v>
      </c>
      <c r="F12" s="49" t="s">
        <v>265</v>
      </c>
      <c r="G12" s="149" t="s">
        <v>266</v>
      </c>
      <c r="H12" s="49" t="s">
        <v>267</v>
      </c>
      <c r="I12" s="49" t="s">
        <v>267</v>
      </c>
      <c r="J12" s="45" t="s">
        <v>257</v>
      </c>
      <c r="K12" s="46">
        <v>44682</v>
      </c>
      <c r="L12" s="46">
        <v>44773</v>
      </c>
      <c r="M12" s="52" t="s">
        <v>123</v>
      </c>
      <c r="N12" s="34">
        <v>1953970</v>
      </c>
      <c r="O12" s="34">
        <v>1166533</v>
      </c>
    </row>
    <row r="13" spans="4:15" x14ac:dyDescent="0.25">
      <c r="D13" s="149"/>
      <c r="E13" s="149">
        <v>39629632</v>
      </c>
      <c r="F13" s="49" t="s">
        <v>234</v>
      </c>
      <c r="G13" s="149" t="s">
        <v>235</v>
      </c>
      <c r="H13" s="49" t="s">
        <v>236</v>
      </c>
      <c r="I13" s="49" t="s">
        <v>237</v>
      </c>
      <c r="J13" s="45" t="s">
        <v>133</v>
      </c>
      <c r="K13" s="46">
        <v>44562</v>
      </c>
      <c r="L13" s="46">
        <v>44773</v>
      </c>
      <c r="M13" s="52" t="s">
        <v>123</v>
      </c>
      <c r="N13" s="34">
        <v>2295122</v>
      </c>
      <c r="O13" s="34">
        <v>1385665</v>
      </c>
    </row>
    <row r="14" spans="4:15" x14ac:dyDescent="0.25">
      <c r="D14" s="149"/>
      <c r="E14" s="149">
        <v>1069731575</v>
      </c>
      <c r="F14" s="49" t="s">
        <v>194</v>
      </c>
      <c r="G14" s="149" t="s">
        <v>248</v>
      </c>
      <c r="H14" s="49" t="s">
        <v>236</v>
      </c>
      <c r="I14" s="49" t="s">
        <v>237</v>
      </c>
      <c r="J14" s="45" t="s">
        <v>133</v>
      </c>
      <c r="K14" s="46">
        <v>44531</v>
      </c>
      <c r="L14" s="46">
        <v>44773</v>
      </c>
      <c r="M14" s="52" t="s">
        <v>123</v>
      </c>
      <c r="N14" s="34">
        <v>2295122</v>
      </c>
      <c r="O14" s="34">
        <v>1385665</v>
      </c>
    </row>
    <row r="15" spans="4:15" x14ac:dyDescent="0.25">
      <c r="D15" s="146"/>
      <c r="E15" s="149">
        <v>1069745181</v>
      </c>
      <c r="F15" s="49" t="s">
        <v>179</v>
      </c>
      <c r="G15" s="149" t="s">
        <v>180</v>
      </c>
      <c r="H15" s="49" t="s">
        <v>157</v>
      </c>
      <c r="I15" s="49" t="s">
        <v>181</v>
      </c>
      <c r="J15" s="58" t="s">
        <v>133</v>
      </c>
      <c r="K15" s="46">
        <v>44412</v>
      </c>
      <c r="L15" s="46">
        <v>44773</v>
      </c>
      <c r="M15" s="59" t="s">
        <v>123</v>
      </c>
      <c r="N15" s="34">
        <v>2295122</v>
      </c>
      <c r="O15" s="34">
        <v>1385665</v>
      </c>
    </row>
    <row r="16" spans="4:15" x14ac:dyDescent="0.25">
      <c r="D16" s="146"/>
      <c r="E16" s="149">
        <v>53932143</v>
      </c>
      <c r="F16" s="16" t="s">
        <v>156</v>
      </c>
      <c r="G16" s="146"/>
      <c r="H16" s="49" t="s">
        <v>157</v>
      </c>
      <c r="I16" s="16" t="s">
        <v>158</v>
      </c>
      <c r="J16" s="45" t="s">
        <v>133</v>
      </c>
      <c r="K16" s="46">
        <v>44593</v>
      </c>
      <c r="L16" s="46">
        <v>44773</v>
      </c>
      <c r="M16" s="33" t="s">
        <v>123</v>
      </c>
      <c r="N16" s="34">
        <v>2295122</v>
      </c>
      <c r="O16" s="34">
        <v>1385665</v>
      </c>
    </row>
    <row r="17" spans="4:15" x14ac:dyDescent="0.25">
      <c r="D17" s="148" t="s">
        <v>860</v>
      </c>
      <c r="E17" s="149">
        <v>1103948873</v>
      </c>
      <c r="F17" s="49" t="s">
        <v>153</v>
      </c>
      <c r="G17" s="149" t="s">
        <v>154</v>
      </c>
      <c r="H17" s="49" t="s">
        <v>155</v>
      </c>
      <c r="I17" s="49" t="s">
        <v>155</v>
      </c>
      <c r="J17" s="45" t="s">
        <v>133</v>
      </c>
      <c r="K17" s="46">
        <v>44412</v>
      </c>
      <c r="L17" s="46">
        <v>44773</v>
      </c>
      <c r="M17" s="52" t="s">
        <v>123</v>
      </c>
      <c r="N17" s="48">
        <v>2295122</v>
      </c>
      <c r="O17" s="34">
        <v>1385665</v>
      </c>
    </row>
    <row r="18" spans="4:15" x14ac:dyDescent="0.25">
      <c r="D18" s="146"/>
      <c r="E18" s="149">
        <v>3066658</v>
      </c>
      <c r="F18" s="16" t="s">
        <v>173</v>
      </c>
      <c r="G18" s="146" t="s">
        <v>258</v>
      </c>
      <c r="H18" s="49" t="s">
        <v>259</v>
      </c>
      <c r="I18" s="16" t="s">
        <v>260</v>
      </c>
      <c r="J18" s="45" t="s">
        <v>257</v>
      </c>
      <c r="K18" s="46">
        <v>44412</v>
      </c>
      <c r="L18" s="46">
        <v>44773</v>
      </c>
      <c r="M18" s="33" t="s">
        <v>123</v>
      </c>
      <c r="N18" s="34">
        <v>1953970</v>
      </c>
      <c r="O18" s="34">
        <v>1166533</v>
      </c>
    </row>
    <row r="19" spans="4:15" x14ac:dyDescent="0.25">
      <c r="D19" s="149"/>
      <c r="E19" s="149">
        <v>39579739</v>
      </c>
      <c r="F19" s="49" t="s">
        <v>205</v>
      </c>
      <c r="G19" s="149" t="s">
        <v>82</v>
      </c>
      <c r="H19" s="49" t="s">
        <v>206</v>
      </c>
      <c r="I19" s="49" t="s">
        <v>207</v>
      </c>
      <c r="J19" s="45" t="s">
        <v>133</v>
      </c>
      <c r="K19" s="46">
        <v>44692</v>
      </c>
      <c r="L19" s="46">
        <v>44773</v>
      </c>
      <c r="M19" s="52" t="s">
        <v>123</v>
      </c>
      <c r="N19" s="34">
        <v>2295122</v>
      </c>
      <c r="O19" s="34">
        <v>1385665</v>
      </c>
    </row>
    <row r="20" spans="4:15" x14ac:dyDescent="0.25">
      <c r="D20" s="146"/>
      <c r="E20" s="149">
        <v>1069716054</v>
      </c>
      <c r="F20" s="49" t="s">
        <v>189</v>
      </c>
      <c r="G20" s="149" t="s">
        <v>156</v>
      </c>
      <c r="H20" s="49" t="s">
        <v>190</v>
      </c>
      <c r="I20" s="49" t="s">
        <v>147</v>
      </c>
      <c r="J20" s="45" t="s">
        <v>133</v>
      </c>
      <c r="K20" s="46">
        <v>44682</v>
      </c>
      <c r="L20" s="46">
        <v>44773</v>
      </c>
      <c r="M20" s="52" t="s">
        <v>123</v>
      </c>
      <c r="N20" s="34">
        <v>2295122</v>
      </c>
      <c r="O20" s="34">
        <v>1385665</v>
      </c>
    </row>
    <row r="21" spans="4:15" x14ac:dyDescent="0.25">
      <c r="D21" s="148" t="s">
        <v>860</v>
      </c>
      <c r="E21" s="149">
        <v>65788825</v>
      </c>
      <c r="F21" s="49" t="s">
        <v>160</v>
      </c>
      <c r="G21" s="149"/>
      <c r="H21" s="49" t="s">
        <v>161</v>
      </c>
      <c r="I21" s="49" t="s">
        <v>162</v>
      </c>
      <c r="J21" s="45" t="s">
        <v>133</v>
      </c>
      <c r="K21" s="46">
        <v>44690</v>
      </c>
      <c r="L21" s="46">
        <v>44773</v>
      </c>
      <c r="M21" s="52" t="s">
        <v>123</v>
      </c>
      <c r="N21" s="48">
        <v>2295122</v>
      </c>
      <c r="O21" s="48">
        <v>1385665</v>
      </c>
    </row>
    <row r="22" spans="4:15" x14ac:dyDescent="0.25">
      <c r="D22" s="146"/>
      <c r="E22" s="149">
        <v>35251100</v>
      </c>
      <c r="F22" s="16" t="s">
        <v>261</v>
      </c>
      <c r="G22" s="146" t="s">
        <v>156</v>
      </c>
      <c r="H22" s="49" t="s">
        <v>756</v>
      </c>
      <c r="I22" s="16" t="s">
        <v>143</v>
      </c>
      <c r="J22" s="45" t="s">
        <v>133</v>
      </c>
      <c r="K22" s="46">
        <v>44762</v>
      </c>
      <c r="L22" s="46">
        <v>44773</v>
      </c>
      <c r="M22" s="33" t="s">
        <v>123</v>
      </c>
      <c r="N22" s="48">
        <v>2295122</v>
      </c>
      <c r="O22" s="48">
        <v>1385665</v>
      </c>
    </row>
    <row r="23" spans="4:15" ht="28.5" x14ac:dyDescent="0.25">
      <c r="D23" s="147" t="s">
        <v>861</v>
      </c>
      <c r="E23" s="150">
        <v>1076626276</v>
      </c>
      <c r="F23" s="103" t="s">
        <v>803</v>
      </c>
      <c r="G23" s="150" t="s">
        <v>216</v>
      </c>
      <c r="H23" s="103" t="s">
        <v>249</v>
      </c>
      <c r="I23" s="103" t="s">
        <v>98</v>
      </c>
      <c r="J23" s="104" t="s">
        <v>133</v>
      </c>
      <c r="K23" s="105">
        <v>44774</v>
      </c>
      <c r="L23" s="105">
        <v>44865</v>
      </c>
      <c r="M23" s="106" t="s">
        <v>123</v>
      </c>
      <c r="N23" s="107">
        <v>2295122</v>
      </c>
      <c r="O23" s="107">
        <v>1385665</v>
      </c>
    </row>
    <row r="24" spans="4:15" x14ac:dyDescent="0.25">
      <c r="D24" s="149"/>
      <c r="E24" s="149">
        <v>1069764229</v>
      </c>
      <c r="F24" s="49" t="s">
        <v>90</v>
      </c>
      <c r="G24" s="149" t="s">
        <v>119</v>
      </c>
      <c r="H24" s="49" t="s">
        <v>249</v>
      </c>
      <c r="I24" s="49" t="s">
        <v>250</v>
      </c>
      <c r="J24" s="45" t="s">
        <v>133</v>
      </c>
      <c r="K24" s="46">
        <v>44501</v>
      </c>
      <c r="L24" s="46">
        <v>44773</v>
      </c>
      <c r="M24" s="52" t="s">
        <v>123</v>
      </c>
      <c r="N24" s="34">
        <v>2295122</v>
      </c>
      <c r="O24" s="34">
        <v>1385665</v>
      </c>
    </row>
    <row r="25" spans="4:15" x14ac:dyDescent="0.25">
      <c r="D25" s="146"/>
      <c r="E25" s="149">
        <v>1072496595</v>
      </c>
      <c r="F25" s="16" t="s">
        <v>215</v>
      </c>
      <c r="G25" s="146" t="s">
        <v>216</v>
      </c>
      <c r="H25" s="49" t="s">
        <v>217</v>
      </c>
      <c r="I25" s="16" t="s">
        <v>218</v>
      </c>
      <c r="J25" s="45" t="s">
        <v>133</v>
      </c>
      <c r="K25" s="46">
        <v>44412</v>
      </c>
      <c r="L25" s="46">
        <v>44773</v>
      </c>
      <c r="M25" s="33" t="s">
        <v>123</v>
      </c>
      <c r="N25" s="34">
        <v>2295122</v>
      </c>
      <c r="O25" s="34">
        <v>1385665</v>
      </c>
    </row>
    <row r="26" spans="4:15" x14ac:dyDescent="0.25">
      <c r="D26" s="146"/>
      <c r="E26" s="149">
        <v>39728776</v>
      </c>
      <c r="F26" s="16" t="s">
        <v>282</v>
      </c>
      <c r="G26" s="146" t="s">
        <v>283</v>
      </c>
      <c r="H26" s="49" t="s">
        <v>69</v>
      </c>
      <c r="I26" s="16" t="s">
        <v>284</v>
      </c>
      <c r="J26" s="45" t="s">
        <v>279</v>
      </c>
      <c r="K26" s="46">
        <v>44531</v>
      </c>
      <c r="L26" s="46">
        <v>44773</v>
      </c>
      <c r="M26" s="33" t="s">
        <v>123</v>
      </c>
      <c r="N26" s="34">
        <v>1953970</v>
      </c>
      <c r="O26" s="34">
        <v>1166533</v>
      </c>
    </row>
    <row r="27" spans="4:15" x14ac:dyDescent="0.25">
      <c r="D27" s="149"/>
      <c r="E27" s="149">
        <v>39725308</v>
      </c>
      <c r="F27" s="49" t="s">
        <v>862</v>
      </c>
      <c r="G27" s="149"/>
      <c r="H27" s="49" t="s">
        <v>863</v>
      </c>
      <c r="I27" s="49" t="s">
        <v>864</v>
      </c>
      <c r="J27" s="45" t="s">
        <v>133</v>
      </c>
      <c r="K27" s="46">
        <v>44744</v>
      </c>
      <c r="L27" s="46">
        <v>44773</v>
      </c>
      <c r="M27" s="52" t="s">
        <v>123</v>
      </c>
      <c r="N27" s="48">
        <v>2295122</v>
      </c>
      <c r="O27" s="48">
        <v>1385665</v>
      </c>
    </row>
    <row r="28" spans="4:15" ht="28.5" x14ac:dyDescent="0.25">
      <c r="D28" s="147" t="s">
        <v>861</v>
      </c>
      <c r="E28" s="150">
        <v>1069721095</v>
      </c>
      <c r="F28" s="152" t="s">
        <v>813</v>
      </c>
      <c r="G28" s="151" t="s">
        <v>63</v>
      </c>
      <c r="H28" s="152" t="s">
        <v>264</v>
      </c>
      <c r="I28" s="152" t="s">
        <v>213</v>
      </c>
      <c r="J28" s="153" t="s">
        <v>257</v>
      </c>
      <c r="K28" s="154">
        <v>44774</v>
      </c>
      <c r="L28" s="154">
        <v>44865</v>
      </c>
      <c r="M28" s="155" t="s">
        <v>123</v>
      </c>
      <c r="N28" s="115">
        <v>1953970</v>
      </c>
      <c r="O28" s="115">
        <v>1166533</v>
      </c>
    </row>
    <row r="29" spans="4:15" x14ac:dyDescent="0.25">
      <c r="D29" s="146"/>
      <c r="E29" s="149">
        <v>1006127263</v>
      </c>
      <c r="F29" s="16" t="s">
        <v>179</v>
      </c>
      <c r="G29" s="146" t="s">
        <v>255</v>
      </c>
      <c r="H29" s="49" t="s">
        <v>256</v>
      </c>
      <c r="I29" s="16" t="s">
        <v>158</v>
      </c>
      <c r="J29" s="45" t="s">
        <v>257</v>
      </c>
      <c r="K29" s="46">
        <v>44577</v>
      </c>
      <c r="L29" s="46">
        <v>44773</v>
      </c>
      <c r="M29" s="33" t="s">
        <v>123</v>
      </c>
      <c r="N29" s="34">
        <v>1953970</v>
      </c>
      <c r="O29" s="34">
        <v>1166533</v>
      </c>
    </row>
    <row r="30" spans="4:15" ht="28.5" x14ac:dyDescent="0.25">
      <c r="D30" s="147" t="s">
        <v>861</v>
      </c>
      <c r="E30" s="150">
        <v>1069760148</v>
      </c>
      <c r="F30" s="103" t="s">
        <v>230</v>
      </c>
      <c r="G30" s="150" t="s">
        <v>814</v>
      </c>
      <c r="H30" s="103" t="s">
        <v>106</v>
      </c>
      <c r="I30" s="103" t="s">
        <v>106</v>
      </c>
      <c r="J30" s="104" t="s">
        <v>133</v>
      </c>
      <c r="K30" s="105">
        <v>44774</v>
      </c>
      <c r="L30" s="105">
        <v>44865</v>
      </c>
      <c r="M30" s="106" t="s">
        <v>123</v>
      </c>
      <c r="N30" s="107">
        <v>2295122</v>
      </c>
      <c r="O30" s="107">
        <v>1385665</v>
      </c>
    </row>
    <row r="31" spans="4:15" ht="28.5" x14ac:dyDescent="0.25">
      <c r="D31" s="147" t="s">
        <v>861</v>
      </c>
      <c r="E31" s="150">
        <v>1003519218</v>
      </c>
      <c r="F31" s="103" t="s">
        <v>209</v>
      </c>
      <c r="G31" s="150" t="s">
        <v>865</v>
      </c>
      <c r="H31" s="103" t="s">
        <v>802</v>
      </c>
      <c r="I31" s="103" t="s">
        <v>78</v>
      </c>
      <c r="J31" s="104" t="s">
        <v>133</v>
      </c>
      <c r="K31" s="105">
        <v>44774</v>
      </c>
      <c r="L31" s="105">
        <v>44865</v>
      </c>
      <c r="M31" s="106" t="s">
        <v>123</v>
      </c>
      <c r="N31" s="107">
        <v>2295122</v>
      </c>
      <c r="O31" s="107">
        <v>1385665</v>
      </c>
    </row>
    <row r="32" spans="4:15" x14ac:dyDescent="0.25">
      <c r="D32" s="148" t="s">
        <v>860</v>
      </c>
      <c r="E32" s="149">
        <v>1069761195</v>
      </c>
      <c r="F32" s="49" t="s">
        <v>243</v>
      </c>
      <c r="G32" s="149" t="s">
        <v>244</v>
      </c>
      <c r="H32" s="49" t="s">
        <v>74</v>
      </c>
      <c r="I32" s="49" t="s">
        <v>152</v>
      </c>
      <c r="J32" s="45" t="s">
        <v>133</v>
      </c>
      <c r="K32" s="46">
        <v>44501</v>
      </c>
      <c r="L32" s="46">
        <v>44773</v>
      </c>
      <c r="M32" s="52" t="s">
        <v>123</v>
      </c>
      <c r="N32" s="48">
        <v>2295122</v>
      </c>
      <c r="O32" s="48">
        <v>1385665</v>
      </c>
    </row>
    <row r="33" spans="4:16" x14ac:dyDescent="0.25">
      <c r="D33" s="146"/>
      <c r="E33" s="149">
        <v>1071550983</v>
      </c>
      <c r="F33" s="16" t="s">
        <v>209</v>
      </c>
      <c r="G33" s="146" t="s">
        <v>210</v>
      </c>
      <c r="H33" s="49" t="s">
        <v>79</v>
      </c>
      <c r="I33" s="16" t="s">
        <v>187</v>
      </c>
      <c r="J33" s="45" t="s">
        <v>133</v>
      </c>
      <c r="K33" s="46">
        <v>44412</v>
      </c>
      <c r="L33" s="46">
        <v>44773</v>
      </c>
      <c r="M33" s="33" t="s">
        <v>123</v>
      </c>
      <c r="N33" s="34">
        <v>2295122</v>
      </c>
      <c r="O33" s="34">
        <v>1385665</v>
      </c>
    </row>
    <row r="34" spans="4:16" x14ac:dyDescent="0.25">
      <c r="D34" s="146"/>
      <c r="E34" s="149">
        <v>20823846</v>
      </c>
      <c r="F34" s="16" t="s">
        <v>290</v>
      </c>
      <c r="G34" s="146" t="s">
        <v>291</v>
      </c>
      <c r="H34" s="49" t="s">
        <v>292</v>
      </c>
      <c r="I34" s="16" t="s">
        <v>250</v>
      </c>
      <c r="J34" s="45" t="s">
        <v>279</v>
      </c>
      <c r="K34" s="46">
        <v>44412</v>
      </c>
      <c r="L34" s="46">
        <v>44773</v>
      </c>
      <c r="M34" s="33" t="s">
        <v>123</v>
      </c>
      <c r="N34" s="34">
        <v>1953970</v>
      </c>
      <c r="O34" s="34">
        <v>1166533</v>
      </c>
    </row>
    <row r="35" spans="4:16" x14ac:dyDescent="0.25">
      <c r="D35" s="149"/>
      <c r="E35" s="149">
        <v>59673877</v>
      </c>
      <c r="F35" s="49" t="s">
        <v>251</v>
      </c>
      <c r="G35" s="149" t="s">
        <v>252</v>
      </c>
      <c r="H35" s="49" t="s">
        <v>253</v>
      </c>
      <c r="I35" s="49" t="s">
        <v>254</v>
      </c>
      <c r="J35" s="45" t="s">
        <v>133</v>
      </c>
      <c r="K35" s="46">
        <v>44608</v>
      </c>
      <c r="L35" s="46">
        <v>44773</v>
      </c>
      <c r="M35" s="52" t="s">
        <v>123</v>
      </c>
      <c r="N35" s="34">
        <v>2295122</v>
      </c>
      <c r="O35" s="34">
        <v>1385665</v>
      </c>
    </row>
    <row r="36" spans="4:16" s="156" customFormat="1" ht="28.5" x14ac:dyDescent="0.25">
      <c r="D36" s="157"/>
      <c r="E36" s="157">
        <v>1108928794</v>
      </c>
      <c r="F36" s="158" t="s">
        <v>130</v>
      </c>
      <c r="G36" s="157" t="s">
        <v>105</v>
      </c>
      <c r="H36" s="158" t="s">
        <v>222</v>
      </c>
      <c r="I36" s="159" t="s">
        <v>223</v>
      </c>
      <c r="J36" s="159" t="s">
        <v>133</v>
      </c>
      <c r="K36" s="160">
        <v>44682</v>
      </c>
      <c r="L36" s="160">
        <v>44773</v>
      </c>
      <c r="M36" s="159" t="s">
        <v>123</v>
      </c>
      <c r="N36" s="161">
        <v>2295122</v>
      </c>
      <c r="O36" s="161">
        <v>1385665</v>
      </c>
      <c r="P36" s="156" t="s">
        <v>866</v>
      </c>
    </row>
    <row r="37" spans="4:16" x14ac:dyDescent="0.25">
      <c r="D37" s="149"/>
      <c r="E37" s="149">
        <v>80920303</v>
      </c>
      <c r="F37" s="49" t="s">
        <v>240</v>
      </c>
      <c r="G37" s="149"/>
      <c r="H37" s="49" t="s">
        <v>241</v>
      </c>
      <c r="I37" s="49" t="s">
        <v>242</v>
      </c>
      <c r="J37" s="45" t="s">
        <v>133</v>
      </c>
      <c r="K37" s="46">
        <v>44664</v>
      </c>
      <c r="L37" s="46">
        <v>44773</v>
      </c>
      <c r="M37" s="52" t="s">
        <v>123</v>
      </c>
      <c r="N37" s="34">
        <v>2295122</v>
      </c>
      <c r="O37" s="34">
        <v>1385665</v>
      </c>
    </row>
    <row r="38" spans="4:16" ht="28.5" x14ac:dyDescent="0.25">
      <c r="D38" s="147" t="s">
        <v>867</v>
      </c>
      <c r="E38" s="150">
        <v>1069751820</v>
      </c>
      <c r="F38" s="103" t="s">
        <v>271</v>
      </c>
      <c r="G38" s="150" t="s">
        <v>848</v>
      </c>
      <c r="H38" s="103" t="s">
        <v>849</v>
      </c>
      <c r="I38" s="103" t="s">
        <v>850</v>
      </c>
      <c r="J38" s="104" t="s">
        <v>133</v>
      </c>
      <c r="K38" s="105">
        <v>44774</v>
      </c>
      <c r="L38" s="105">
        <v>44784</v>
      </c>
      <c r="M38" s="106" t="s">
        <v>123</v>
      </c>
      <c r="N38" s="107">
        <v>1453577</v>
      </c>
      <c r="O38" s="107">
        <v>877588</v>
      </c>
    </row>
    <row r="39" spans="4:16" x14ac:dyDescent="0.25">
      <c r="D39" s="146"/>
      <c r="E39" s="149">
        <v>1033780366</v>
      </c>
      <c r="F39" s="16" t="s">
        <v>280</v>
      </c>
      <c r="G39" s="146" t="s">
        <v>230</v>
      </c>
      <c r="H39" s="49" t="s">
        <v>281</v>
      </c>
      <c r="I39" s="16" t="s">
        <v>92</v>
      </c>
      <c r="J39" s="45" t="s">
        <v>279</v>
      </c>
      <c r="K39" s="46">
        <v>44412</v>
      </c>
      <c r="L39" s="46">
        <v>44773</v>
      </c>
      <c r="M39" s="33" t="s">
        <v>123</v>
      </c>
      <c r="N39" s="34">
        <v>1953970</v>
      </c>
      <c r="O39" s="34">
        <v>1166533</v>
      </c>
    </row>
    <row r="40" spans="4:16" x14ac:dyDescent="0.25">
      <c r="D40" s="146"/>
      <c r="E40" s="149">
        <v>46370368</v>
      </c>
      <c r="F40" s="16" t="s">
        <v>262</v>
      </c>
      <c r="G40" s="146"/>
      <c r="H40" s="49" t="s">
        <v>263</v>
      </c>
      <c r="I40" s="16" t="s">
        <v>264</v>
      </c>
      <c r="J40" s="45" t="s">
        <v>257</v>
      </c>
      <c r="K40" s="46">
        <v>44412</v>
      </c>
      <c r="L40" s="46">
        <v>44773</v>
      </c>
      <c r="M40" s="33" t="s">
        <v>123</v>
      </c>
      <c r="N40" s="34">
        <v>1953970</v>
      </c>
      <c r="O40" s="34">
        <v>1166533</v>
      </c>
    </row>
  </sheetData>
  <sortState ref="D3:O40">
    <sortCondition ref="H3:H40"/>
    <sortCondition ref="I3:I40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Instrucciones!$A$74:$A$75</xm:f>
          </x14:formula1>
          <xm:sqref>M3:M9 M11:M12 M14:M40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7</vt:i4>
      </vt:variant>
    </vt:vector>
  </HeadingPairs>
  <TitlesOfParts>
    <vt:vector size="17" baseType="lpstr">
      <vt:lpstr>FORMATO</vt:lpstr>
      <vt:lpstr>Instrucciones</vt:lpstr>
      <vt:lpstr>formato sueldo anterior </vt:lpstr>
      <vt:lpstr>FORMATO </vt:lpstr>
      <vt:lpstr>FOR PSS 214</vt:lpstr>
      <vt:lpstr>Hoja5</vt:lpstr>
      <vt:lpstr>Hoja6</vt:lpstr>
      <vt:lpstr>Hoja4</vt:lpstr>
      <vt:lpstr>Hoja3</vt:lpstr>
      <vt:lpstr>Hoja2</vt:lpstr>
      <vt:lpstr>FORMATO!Área_de_impresión</vt:lpstr>
      <vt:lpstr>'FORMATO '!Área_de_impresión</vt:lpstr>
      <vt:lpstr>'formato sueldo anterior '!Área_de_impresión</vt:lpstr>
      <vt:lpstr>'FOR PSS 214'!Títulos_a_imprimir</vt:lpstr>
      <vt:lpstr>FORMATO!Títulos_a_imprimir</vt:lpstr>
      <vt:lpstr>'FORMATO '!Títulos_a_imprimir</vt:lpstr>
      <vt:lpstr>'formato sueldo anterior '!Títulos_a_imprimir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Jimmy Sebastian Calderon Mu�oz</dc:creator>
  <cp:keywords/>
  <dc:description/>
  <cp:lastModifiedBy>Pc</cp:lastModifiedBy>
  <cp:revision/>
  <cp:lastPrinted>2024-07-08T13:08:32Z</cp:lastPrinted>
  <dcterms:created xsi:type="dcterms:W3CDTF">2018-10-02T15:34:54Z</dcterms:created>
  <dcterms:modified xsi:type="dcterms:W3CDTF">2024-07-08T13:39:54Z</dcterms:modified>
  <cp:category/>
  <cp:contentStatus/>
</cp:coreProperties>
</file>